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Users\a.kacinskas\Desktop\ŠIA konsoliduotas\03 PD CVP IS\"/>
    </mc:Choice>
  </mc:AlternateContent>
  <xr:revisionPtr revIDLastSave="0" documentId="13_ncr:1_{E97222A6-45B0-4220-B89A-701702E498ED}"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 name="Bendrieji reikalavimai"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70" i="1" l="1"/>
  <c r="F659" i="1"/>
  <c r="G669" i="1" s="1"/>
  <c r="G649" i="1"/>
  <c r="F629" i="1"/>
  <c r="G648" i="1" s="1"/>
  <c r="G619" i="1"/>
  <c r="F609" i="1"/>
  <c r="F618" i="1" s="1"/>
  <c r="F619" i="1" s="1"/>
  <c r="F620" i="1" s="1"/>
  <c r="G599" i="1"/>
  <c r="G598" i="1"/>
  <c r="F598" i="1"/>
  <c r="F599" i="1" s="1"/>
  <c r="F600" i="1" s="1"/>
  <c r="F587" i="1"/>
  <c r="G577" i="1"/>
  <c r="F565" i="1"/>
  <c r="G576" i="1" s="1"/>
  <c r="G555" i="1"/>
  <c r="F543" i="1"/>
  <c r="F554" i="1" s="1"/>
  <c r="F555" i="1" s="1"/>
  <c r="F556" i="1" s="1"/>
  <c r="G533" i="1"/>
  <c r="F500" i="1"/>
  <c r="F532" i="1" s="1"/>
  <c r="F533" i="1" s="1"/>
  <c r="F534" i="1" s="1"/>
  <c r="G490" i="1"/>
  <c r="G489" i="1"/>
  <c r="F489" i="1"/>
  <c r="F490" i="1" s="1"/>
  <c r="F491" i="1" s="1"/>
  <c r="F480" i="1"/>
  <c r="G470" i="1"/>
  <c r="F457" i="1"/>
  <c r="F469" i="1" s="1"/>
  <c r="F470" i="1" s="1"/>
  <c r="F471" i="1" s="1"/>
  <c r="G447" i="1"/>
  <c r="F437" i="1"/>
  <c r="G446" i="1" s="1"/>
  <c r="G427" i="1"/>
  <c r="F418" i="1"/>
  <c r="F426" i="1" s="1"/>
  <c r="F427" i="1" s="1"/>
  <c r="F428" i="1" s="1"/>
  <c r="G408" i="1"/>
  <c r="G407" i="1"/>
  <c r="F407" i="1"/>
  <c r="F408" i="1" s="1"/>
  <c r="F409" i="1" s="1"/>
  <c r="F392" i="1"/>
  <c r="G382" i="1"/>
  <c r="F369" i="1"/>
  <c r="G381" i="1" s="1"/>
  <c r="G359" i="1"/>
  <c r="F346" i="1"/>
  <c r="F358" i="1" s="1"/>
  <c r="F359" i="1" s="1"/>
  <c r="F360" i="1" s="1"/>
  <c r="G336" i="1"/>
  <c r="F323" i="1"/>
  <c r="F335" i="1" s="1"/>
  <c r="F336" i="1" s="1"/>
  <c r="F337" i="1" s="1"/>
  <c r="G313" i="1"/>
  <c r="G312" i="1"/>
  <c r="F312" i="1"/>
  <c r="F313" i="1" s="1"/>
  <c r="F314" i="1" s="1"/>
  <c r="F301" i="1"/>
  <c r="G291" i="1"/>
  <c r="F277" i="1"/>
  <c r="F290" i="1" s="1"/>
  <c r="F291" i="1" s="1"/>
  <c r="F292" i="1" s="1"/>
  <c r="G267" i="1"/>
  <c r="F249" i="1"/>
  <c r="G266" i="1" s="1"/>
  <c r="G239" i="1"/>
  <c r="F221" i="1"/>
  <c r="F238" i="1" s="1"/>
  <c r="F239" i="1" s="1"/>
  <c r="F240" i="1" s="1"/>
  <c r="G211" i="1"/>
  <c r="G210" i="1"/>
  <c r="F210" i="1"/>
  <c r="F211" i="1" s="1"/>
  <c r="F212" i="1" s="1"/>
  <c r="F193" i="1"/>
  <c r="G183" i="1"/>
  <c r="F161" i="1"/>
  <c r="G182" i="1" s="1"/>
  <c r="G151" i="1"/>
  <c r="F130" i="1"/>
  <c r="G150" i="1" s="1"/>
  <c r="G120" i="1"/>
  <c r="F97" i="1"/>
  <c r="F119" i="1" s="1"/>
  <c r="F120" i="1" s="1"/>
  <c r="F121" i="1" s="1"/>
  <c r="G87" i="1"/>
  <c r="G86" i="1"/>
  <c r="F86" i="1"/>
  <c r="F87" i="1" s="1"/>
  <c r="F88" i="1" s="1"/>
  <c r="F64" i="1"/>
  <c r="G54" i="1"/>
  <c r="F37" i="1"/>
  <c r="G53" i="1" s="1"/>
  <c r="G21" i="1"/>
  <c r="F53" i="1" l="1"/>
  <c r="F54" i="1" s="1"/>
  <c r="F55" i="1" s="1"/>
  <c r="F182" i="1"/>
  <c r="F183" i="1" s="1"/>
  <c r="F184" i="1" s="1"/>
  <c r="F381" i="1"/>
  <c r="F382" i="1" s="1"/>
  <c r="F383" i="1" s="1"/>
  <c r="F576" i="1"/>
  <c r="F577" i="1" s="1"/>
  <c r="F578" i="1" s="1"/>
  <c r="G290" i="1"/>
  <c r="G469" i="1"/>
  <c r="F150" i="1"/>
  <c r="F151" i="1" s="1"/>
  <c r="F152" i="1" s="1"/>
  <c r="F266" i="1"/>
  <c r="F267" i="1" s="1"/>
  <c r="F268" i="1" s="1"/>
  <c r="F446" i="1"/>
  <c r="F447" i="1" s="1"/>
  <c r="F448" i="1" s="1"/>
  <c r="G358" i="1"/>
  <c r="G554" i="1"/>
  <c r="G119" i="1"/>
  <c r="G238" i="1"/>
  <c r="G335" i="1"/>
  <c r="G426" i="1"/>
  <c r="G532" i="1"/>
  <c r="G618" i="1"/>
  <c r="F669" i="1"/>
  <c r="F670" i="1" s="1"/>
  <c r="F671" i="1" s="1"/>
  <c r="F648" i="1"/>
  <c r="F649" i="1" s="1"/>
  <c r="F650" i="1" s="1"/>
</calcChain>
</file>

<file path=xl/sharedStrings.xml><?xml version="1.0" encoding="utf-8"?>
<sst xmlns="http://schemas.openxmlformats.org/spreadsheetml/2006/main" count="1273" uniqueCount="850">
  <si>
    <t>PIRKIMO SĄLYGŲ PRIEDAS "PASIŪLYMO FORMA"</t>
  </si>
  <si>
    <t>MEDICINOS ĮRANGA (LABORATORIJOS SK.)</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</si>
  <si>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</si>
  <si>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</si>
  <si>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</si>
  <si>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</si>
  <si>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</si>
  <si>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</si>
  <si>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</si>
  <si>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</si>
  <si>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</si>
  <si>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</si>
  <si>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</si>
  <si>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</si>
  <si>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</si>
  <si>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</si>
  <si>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</si>
  <si>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</si>
  <si>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</si>
  <si>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</si>
  <si>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</si>
  <si>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</si>
  <si>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</si>
  <si>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</si>
  <si>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</si>
  <si>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</si>
  <si>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</si>
  <si>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LABORATORINIAI ŠALDYTUVAI</t>
  </si>
  <si>
    <t>Tiekėjo pasiūlymas:</t>
  </si>
  <si>
    <t>Nr.</t>
  </si>
  <si>
    <t>Pavadinimas</t>
  </si>
  <si>
    <t>Kiekis</t>
  </si>
  <si>
    <t>Mato vienetas</t>
  </si>
  <si>
    <t>Kaina be PVM, Eur</t>
  </si>
  <si>
    <t>Suma be PVM, Eur</t>
  </si>
  <si>
    <t>Gamintojas, modelis</t>
  </si>
  <si>
    <t>Siūlomo parametro reikšmė su nuoroda į konkretų pasiūlymo puslapį, pateiktą dokumentą</t>
  </si>
  <si>
    <t>1.</t>
  </si>
  <si>
    <t>Laboratoriniai šaldytuvai</t>
  </si>
  <si>
    <t>1.1.</t>
  </si>
  <si>
    <t xml:space="preserve">vnt. </t>
  </si>
  <si>
    <t>1.1.1.</t>
  </si>
  <si>
    <t>Siūlomos prekės pavadinimas (modelis, konkreti modifikacija), gamintojas, kilmės šalis: nurodyti; Paskirtis - medicininė arba farmacinė arba laboratorinė;</t>
  </si>
  <si>
    <t>1.1.2.</t>
  </si>
  <si>
    <t>Naudinga talpa - nuo 235 iki 360 litrų;</t>
  </si>
  <si>
    <t>1.1.3.</t>
  </si>
  <si>
    <t>Šaldytuvo padėtis- vertikali;</t>
  </si>
  <si>
    <t>1.1.4.</t>
  </si>
  <si>
    <t>Temperatūros diapazonas - ne siauresnis kaip nuo +2°C iki +8°C;</t>
  </si>
  <si>
    <t>1.1.5.</t>
  </si>
  <si>
    <t>Kamera - pagaminta iš nerūdijančio plieno arba plastiko, arba plastiku arba  epoksidu arba milteliniu būdu arba lygiaverte medžiaga dengto metalo</t>
  </si>
  <si>
    <t>1.1.6.</t>
  </si>
  <si>
    <t>Lentynos ar stalčiai kameroje - ne mažiau kaip 4 vnt. lentynų (arba stalčių), pagamintų iš nerūdijančio plieno, arba plastiku ar epoksidu ar milteliniu būdu ar lygiaverte medžiaga dengto metalo;</t>
  </si>
  <si>
    <t>1.1.7.</t>
  </si>
  <si>
    <t>Durys: stiklinės ar lygiavertės, su užraktu;</t>
  </si>
  <si>
    <t>1.1.8.</t>
  </si>
  <si>
    <t>Valdymo pultas - lietimams jautrus ekranas arba lietimams jautrūs mygtukai;</t>
  </si>
  <si>
    <t>1.1.9.</t>
  </si>
  <si>
    <t>Temperatūros vienodumas (angl. Uniformity) - Ne daugiau nei ±2°C;</t>
  </si>
  <si>
    <t>1.1.10.</t>
  </si>
  <si>
    <t>Apšvietimas - LED arba lygiavertis;</t>
  </si>
  <si>
    <t>1.1.11.</t>
  </si>
  <si>
    <t>Aliarmų sistema - akumuliatorius užtikrinantis ne mažiau kaip 12 val. aliarmo sistemos veikimą; akustiniai ir vizualūs aliarmai: pasiektų temperatūrų ribų (max/min) aliarmas, daviklio gedimo aliarmas, atidarytų durų aliarmas, el. energijos sutrikimų aliarmas;</t>
  </si>
  <si>
    <t>1.1.12.</t>
  </si>
  <si>
    <t>Automatinio atšildymo funkcija (angl. „defrost“) - būtina;</t>
  </si>
  <si>
    <t>1.1.13.</t>
  </si>
  <si>
    <t>Anga papildomo temp. daviklio įvedimui (angl. access port) - būtina;</t>
  </si>
  <si>
    <t>1.1.14.</t>
  </si>
  <si>
    <t>Priverstinė oro cirkuliacija - būtina;</t>
  </si>
  <si>
    <t>1.1.15.</t>
  </si>
  <si>
    <t>Maitinimas: 230 V +/- 10 %, 50 Hz;</t>
  </si>
  <si>
    <t>Suma be PVM</t>
  </si>
  <si>
    <t>Taikomas PVM dydis (%)</t>
  </si>
  <si>
    <t>PVM suma</t>
  </si>
  <si>
    <t>Suma su PVM</t>
  </si>
  <si>
    <t>2. DALIS</t>
  </si>
  <si>
    <t>BIOLOGINIS II A2 KLASĖS SAUGOS KABINETAS</t>
  </si>
  <si>
    <t>2.</t>
  </si>
  <si>
    <t>Biologinis II A2 klasės saugos kabinetas</t>
  </si>
  <si>
    <t>2.1.</t>
  </si>
  <si>
    <t xml:space="preserve">Biologinis II A2 klasės saugos kabinetas </t>
  </si>
  <si>
    <t>vnt.</t>
  </si>
  <si>
    <t>2.1.1.</t>
  </si>
  <si>
    <t>Siūlomos prekės pavadinimas (modelis, konkreti modifikacija), gamintojas, kilmės šalis: nurodyti; Oro švaros klasė (pagal ISO 14644 arba lygiavertį standartą): ne žemesnė kaip ISO-Class-5;</t>
  </si>
  <si>
    <t>2.1.2.</t>
  </si>
  <si>
    <t>Darbo zonos matmenys (plotis x gylis x aukštis): ne mažesni kaip 830 x 580 x 580 mm;</t>
  </si>
  <si>
    <t>2.1.3.</t>
  </si>
  <si>
    <t xml:space="preserve"> Išoriniai laminarinio srauto spintos matmenys (plotis x gylis x aukštis su stovu): ne didesni kaip 1200 x 850 x 2317 mm</t>
  </si>
  <si>
    <t>2.1.4.</t>
  </si>
  <si>
    <t>Po laminarinio srauto spinta sumontuotas ≥ 700 mm aukščio stovas su reguliuojamo aukščio kojomis grindų netolygumams kompensuoti: būtina;</t>
  </si>
  <si>
    <t>2.1.5.</t>
  </si>
  <si>
    <t>Turi būti įrengtas vidinis LED (arba lygiavertis) apšvietimas: ≥ 800 lux;</t>
  </si>
  <si>
    <t>2.1.6.</t>
  </si>
  <si>
    <t>Laminarinio srauto spintos konstrukcija turi būti pagaminta iš aliuminio arba plieno (arba lygiavertės medžiagos): būtina;</t>
  </si>
  <si>
    <t>2.1.7.</t>
  </si>
  <si>
    <t>Išsiurbiamo oro greitis: ≥ 0.30 m/s;</t>
  </si>
  <si>
    <t>2.1.8.</t>
  </si>
  <si>
    <t>Įsiurbiamo oro greitis: ≥ 0.40 m/s;</t>
  </si>
  <si>
    <t>2.1.9.</t>
  </si>
  <si>
    <t>Nerūdijančio plieno (arba lygiavertės medžiagos) darbinis paviršius, gali būti vientisas ar padalintas sekcijomis: būtina;</t>
  </si>
  <si>
    <t>2.1.10.</t>
  </si>
  <si>
    <t>Elektros įvadai: ne mažiau nei 2 vnt.;</t>
  </si>
  <si>
    <t>2.1.11.</t>
  </si>
  <si>
    <t>Atrama rankoms: būtina;</t>
  </si>
  <si>
    <t>2.1.12.</t>
  </si>
  <si>
    <t xml:space="preserve"> Filtrai (paduodamo  ir  šalinimo oro): ≥ 2 HEPA (arba ULPA arba lygiaverčiai) filtrai, kurių efektyvumas ne mažiau nei 99,99% @ 0.3 μ (pagal EN 12469 arba EN 1822 arba lygiavertį standartą);</t>
  </si>
  <si>
    <t>2.1.13.</t>
  </si>
  <si>
    <t>Darbinis pakelto priekinio stiklo  aukštis (darbinis langas)  ≥ 175 mm;</t>
  </si>
  <si>
    <t>2.1.14.</t>
  </si>
  <si>
    <t>Aliarmai: būtina;</t>
  </si>
  <si>
    <t>2.1.15.</t>
  </si>
  <si>
    <t>Priekinio stiklo tipas: grūdintas stiklas (arba lygiavertis);</t>
  </si>
  <si>
    <t>2.1.16.</t>
  </si>
  <si>
    <t>Turi būti saugaus laminarinio srauto užtikrinimo monitoringas: būtina;</t>
  </si>
  <si>
    <t>2.1.17.</t>
  </si>
  <si>
    <t>Maitinimas: 230 V +/- 10%, 50 Hz;</t>
  </si>
  <si>
    <t>2.1.18.</t>
  </si>
  <si>
    <t>Maitinimo laido ilgis: ≥ 2500 mm;</t>
  </si>
  <si>
    <t>2.1.19.</t>
  </si>
  <si>
    <t>UV lempa (-os) dezinfekcijai: būtina;</t>
  </si>
  <si>
    <t>2.1.20.</t>
  </si>
  <si>
    <t>UV lempos darbinio laiko skaičiavimas - bendras naudojamos lempos darbo laikas, kad būtų sekamas lempos galiojimo laikas: būtina;</t>
  </si>
  <si>
    <t>2.1.21.</t>
  </si>
  <si>
    <t>UV lempos įjungimas / išjungimas: būtina;</t>
  </si>
  <si>
    <t>3. DALIS</t>
  </si>
  <si>
    <t xml:space="preserve">BIOLOGINIAI II A2 KLASĖS SAUGOS KABINETAI </t>
  </si>
  <si>
    <t>3.</t>
  </si>
  <si>
    <t xml:space="preserve">Biologiniai II A2 klasės saugos kabinetai </t>
  </si>
  <si>
    <t>3.1.</t>
  </si>
  <si>
    <t>3.1.1.</t>
  </si>
  <si>
    <t>3.1.2.</t>
  </si>
  <si>
    <t>Darbo zonos matmenys (plotis x gylis x aukštis): ne mažesni kaip 1135 x 580 x 580 mm;</t>
  </si>
  <si>
    <t>3.1.3.</t>
  </si>
  <si>
    <t>Išoriniai laminarinio srauto spintos matmenys (plotis x gylis x aukštis su stovu): ne didesni kaip 1500 x 850 x 2317  mm</t>
  </si>
  <si>
    <t>3.1.4.</t>
  </si>
  <si>
    <t>3.1.5.</t>
  </si>
  <si>
    <t>3.1.6.</t>
  </si>
  <si>
    <t>3.1.7.</t>
  </si>
  <si>
    <t>3.1.8.</t>
  </si>
  <si>
    <t>3.1.9.</t>
  </si>
  <si>
    <t>3.1.10.</t>
  </si>
  <si>
    <t>3.1.11.</t>
  </si>
  <si>
    <t>3.1.12.</t>
  </si>
  <si>
    <t>3.1.13.</t>
  </si>
  <si>
    <t>3.1.14.</t>
  </si>
  <si>
    <t>3.1.15.</t>
  </si>
  <si>
    <t>3.1.16.</t>
  </si>
  <si>
    <t>3.1.17.</t>
  </si>
  <si>
    <t>3.1.18.</t>
  </si>
  <si>
    <t>3.1.19.</t>
  </si>
  <si>
    <t>3.1.20.</t>
  </si>
  <si>
    <t>UV lempos darbinio laiko skaičiavimas - bendras naudojamos lempos darbo laikas, kad būtų sekamas lempos galiojimo laikas.</t>
  </si>
  <si>
    <t>3.1.21.</t>
  </si>
  <si>
    <t>4. DALIS</t>
  </si>
  <si>
    <t>LAMINARINIO SRAUTO KABINETAS</t>
  </si>
  <si>
    <t>4.</t>
  </si>
  <si>
    <t>Laminarinio srauto kabinetas</t>
  </si>
  <si>
    <t>4.1.</t>
  </si>
  <si>
    <t>Horizontalaus laminarinio srauto kabinetas</t>
  </si>
  <si>
    <t>4.1.1.</t>
  </si>
  <si>
    <t>Siūlomos prekės pavadinimas4 (modelis, konkreti modifikacija), gamintojas, kilmės šalis: nurodyti; Oro švaros klasė (pagal ISO 14644 arba lygiavertį standartą) - ne žemesnė kaip ISO-Class-4;</t>
  </si>
  <si>
    <t>4.1.2.</t>
  </si>
  <si>
    <t>Darbo zonos matmenys (plotis x gylis x aukštis) - ne mažesni kaip 1070 x 580 x 615 mm;</t>
  </si>
  <si>
    <t>4.1.3.</t>
  </si>
  <si>
    <t>Išoriniai laminarinio "švaraus stalo" kabineto matmenys (plotis x gylis x aukštis su stovu) - ne didesni kaip 1355 x 925 x 1910 mm;</t>
  </si>
  <si>
    <t>4.1.4.</t>
  </si>
  <si>
    <t>Po laminarinio srauto spinta sumontuotas ≥ 750 mm aukščio stovas su reguliuojamo aukščio kojomis grindų netolygumams kompensuoti - būtina;</t>
  </si>
  <si>
    <t>4.1.5.</t>
  </si>
  <si>
    <t>Turi būti įrengtas vidinis LED (arba lygiavertis) apšvietimas - ≥ 800 lux;</t>
  </si>
  <si>
    <t>4.1.6.</t>
  </si>
  <si>
    <t>Laminarinio srauto spintos konstrukcija turi būti pagaminta iš aliuminio arba plieno (arba lygiavertės medžiagos) - būtina;</t>
  </si>
  <si>
    <t>4.1.7.</t>
  </si>
  <si>
    <t>Vidutinis oro srauto greitis - nuo 0,30 iki  0,45 m/s;</t>
  </si>
  <si>
    <t>4.1.8.</t>
  </si>
  <si>
    <t>Nerūdijančio plieno (arba lygiavertės medžiagos) darbinis paviršius - būtina;</t>
  </si>
  <si>
    <t>4.1.9.</t>
  </si>
  <si>
    <t>Elektros įvadai - ne mažiau nei 1 vnt.;</t>
  </si>
  <si>
    <t>4.1.10.</t>
  </si>
  <si>
    <t>Pagrindinis filtras: ≥ 1 HEPA (arba ULPA arba lygiaverčiai) filtrai, kurių efektyvumas ne mažiau nei 99,99% @ 0.3 μ;</t>
  </si>
  <si>
    <t>4.1.11.</t>
  </si>
  <si>
    <t>Pirminis filtras (angliškai: Pre-filter) - būtina;</t>
  </si>
  <si>
    <t>4.1.12.</t>
  </si>
  <si>
    <t>Aliarmai - būtina;</t>
  </si>
  <si>
    <t>4.1.13.</t>
  </si>
  <si>
    <t>Turi būti saugaus laminarinio srauto užtikrinimo monitoringas - būtina;</t>
  </si>
  <si>
    <t>4.1.14.</t>
  </si>
  <si>
    <t xml:space="preserve">Maitinimas - 230 V +/- 10%, 50 Hz; </t>
  </si>
  <si>
    <t>4.1.15.</t>
  </si>
  <si>
    <t>Maitinimo laido ilgis - ≥ 2500 mm;</t>
  </si>
  <si>
    <t>4.1.16.</t>
  </si>
  <si>
    <t>UV lempa (-os) dezinfekcijai - būtina;</t>
  </si>
  <si>
    <t>4.1.17.</t>
  </si>
  <si>
    <t>UV lempos darbinio laiko skaičiavimas - bendras naudojamos lempos darbo laikas, kad būtų sekamas lempos galiojimo laikas- būtina</t>
  </si>
  <si>
    <t>4.1.18.</t>
  </si>
  <si>
    <t>UV lempos įjungimas / išjungimas- būtina;</t>
  </si>
  <si>
    <t>4.1.19.</t>
  </si>
  <si>
    <t>Darbinės angos aukštis (angliškai: Working Aperture ar pan. priklausomai nuo gamintojo naudojamos formuluotės): ≥ 615 mm;</t>
  </si>
  <si>
    <t>5. DALIS</t>
  </si>
  <si>
    <t>VERTIKALUS ŠALDIKLIS</t>
  </si>
  <si>
    <t>5.</t>
  </si>
  <si>
    <t>Vertikalus šaldiklis</t>
  </si>
  <si>
    <t>5.1.</t>
  </si>
  <si>
    <t>5.1.1.</t>
  </si>
  <si>
    <t>Siūlomos prekės pavadinimas (modelis, konkreti modifikacija), gamintojas, kilmės šalis: nurodyti; Šaldiklio konstrukcinis išpildymas: vertikalus gilaus šaldymo šaldiklis;</t>
  </si>
  <si>
    <t>5.1.2.</t>
  </si>
  <si>
    <t>Palaikomas temperatūros diapazonas: ne siauresnis, kaip nuo -50 iki -85°C;</t>
  </si>
  <si>
    <t>5.1.3.</t>
  </si>
  <si>
    <t>Kamera: vidinės kameros iš plieno arba nerūdijančio plieno, arba dažyto cinkuoto plieno paviršiaus arba lygiavertės medžiagos; bendra talpa nuo 335 iki 402 litrų;</t>
  </si>
  <si>
    <t>5.1.4.</t>
  </si>
  <si>
    <t>Kameros vidinė įranga: ≥ 2 atskiros vidinės durys padalinančios šaldiklį į ≥ 2 atskiras šaldiklių kameras;  šaldiklio kameros su lentynomis, padalinančiomis kameras į ≥ 2 sekcijas; lentynos pagamintos ir nerūdijančio plieno arba lygiavertės medžiagos (pateikiamos visos reikalingos lentynos);</t>
  </si>
  <si>
    <t>5.1.5.</t>
  </si>
  <si>
    <t>Išoriniai šaldiklio matmenys (P x G x A): ne didesni kaip 880 x 1000 x 2000 mm;</t>
  </si>
  <si>
    <t>5.1.6.</t>
  </si>
  <si>
    <t>Energijos suvartojimas (angliškai: Power Consumption) tuščiu šaldikliu veikiant TS 18 p. nurodytomis sąlygomis: ne daugiau kaip 10 kWh per parą;</t>
  </si>
  <si>
    <t>5.1.7.</t>
  </si>
  <si>
    <t>Išorinės durys: su užraktu;  šaldiklio išorinių durų lietimosi kontūras privalo būti šildomas;</t>
  </si>
  <si>
    <t>5.1.8.</t>
  </si>
  <si>
    <t>Izoliacija: ≥ 70 mm vakuuminės izoliacinės plokštės;</t>
  </si>
  <si>
    <t>5.1.9.</t>
  </si>
  <si>
    <t>Ekranas: atvaizduojantis darbinę temperatūrą;</t>
  </si>
  <si>
    <t>5.1.10.</t>
  </si>
  <si>
    <t>Prieigos prievadas skirtas papildomiems jutikliams, kabeliams ar zondams įvesti į vidinę kamerą: ≥ 2 vnt.;</t>
  </si>
  <si>
    <t>5.1.11.</t>
  </si>
  <si>
    <t>Aliarmų sistema: žemos / aukštos temperatūros perspėjimai; būtini akustiniai ir vizualūs aliarmai;</t>
  </si>
  <si>
    <t>5.1.12.</t>
  </si>
  <si>
    <t>Atšildymas: arba automatinis, arba rankinis;</t>
  </si>
  <si>
    <t>5.1.13.</t>
  </si>
  <si>
    <t>Ratukai: būtina;</t>
  </si>
  <si>
    <t>5.1.14.</t>
  </si>
  <si>
    <t>Temperatūros monitoravimo sistema, registruojanti temperatūros pokyčius šaldiklio kamerose, įrašai saugojami valdiklio viduje: būtina;</t>
  </si>
  <si>
    <t>5.1.15.</t>
  </si>
  <si>
    <t>Autonominė šalčio palaikymo sistema CO2 dujų pagalba: būtina; (Perkančioji organizacija pati apsirūpins CO2 dujomis.)</t>
  </si>
  <si>
    <t>5.1.16.</t>
  </si>
  <si>
    <t>Šaldymo sistema: arba vandeniu, arba oru;</t>
  </si>
  <si>
    <t>5.1.17.</t>
  </si>
  <si>
    <t>5.1.18.</t>
  </si>
  <si>
    <t>Maitinimo laido ilgis: ≥ 250 cm;</t>
  </si>
  <si>
    <t>5.1.19.</t>
  </si>
  <si>
    <t>Duomenų perdavimo jungtys: USB, arba RS232, arba RS485 arba lygiavertės;</t>
  </si>
  <si>
    <t>5.1.20.</t>
  </si>
  <si>
    <t>Pateikiami priedai: dėžučių stovai skirti laikyti ≥ 200 vnt. 2" (50 mm) dėžutes; dėžutės talpinančios ≥ 21000 buteliukų; šalčiui atsparios pirštinės - 1 pora, universalaus dydžio;</t>
  </si>
  <si>
    <t>6. DALIS</t>
  </si>
  <si>
    <t>ŠALDIKLIS</t>
  </si>
  <si>
    <t>6.</t>
  </si>
  <si>
    <t>Šaldiklis</t>
  </si>
  <si>
    <t>6.1.</t>
  </si>
  <si>
    <t>6.1.1.</t>
  </si>
  <si>
    <t>Siūlomos prekės pavadinimas (modelis, konkreti modifikacija), gamintojas, kilmės šalis: nurodyti; Šaldiklio konstrukcinis išpildymas - vertikalus šaldiklis;</t>
  </si>
  <si>
    <t>6.1.2.</t>
  </si>
  <si>
    <t>Palaikomas temperatūros diapazonas - ne siauresnis kaip nuo -20 iki -40°C;</t>
  </si>
  <si>
    <t>6.1.3.</t>
  </si>
  <si>
    <t>Kamera - vidinės kameros iš plieno arba nerūdijančio plieno arba lygiavertės medžiagos; bendra talpa ≥ 200 litrų, bet ne daugiau kaip 310 litrų;</t>
  </si>
  <si>
    <t>6.1.4.</t>
  </si>
  <si>
    <t>Kameros vidinė įranga - šaldiklio kameros su lentynomis, padalinančiomis kameras į ≥ 3 sekcijas; lentynos pagamintos ir nerūdijančio plieno arba lygiavertės medžiagos (pateikiama ≥ 3 lentynos);</t>
  </si>
  <si>
    <t>6.1.5.</t>
  </si>
  <si>
    <t>Išoriniai šaldiklio matmenys (P x G x A) - ne didesni kaip 770 x 800 x 2000 mm;</t>
  </si>
  <si>
    <t>6.1.6.</t>
  </si>
  <si>
    <t xml:space="preserve">Išorinės durys: su užraktu; </t>
  </si>
  <si>
    <t>6.1.7.</t>
  </si>
  <si>
    <t>Izoliacija: ≥ 50 mm izoliacinės plokštės;</t>
  </si>
  <si>
    <t>6.1.8.</t>
  </si>
  <si>
    <t>6.1.9.</t>
  </si>
  <si>
    <t>Prieigos prievadas, skirtas papildomiems jutikliams, kabeliams ar zondams įvesti į vidinę kamerą: ≥ 1 vnt. Ø ≥ 24 mm;</t>
  </si>
  <si>
    <t>6.1.10.</t>
  </si>
  <si>
    <t>6.1.11.</t>
  </si>
  <si>
    <t>6.1.12.</t>
  </si>
  <si>
    <t>6.1.13.</t>
  </si>
  <si>
    <t>6.1.14.</t>
  </si>
  <si>
    <t>6.1.15.</t>
  </si>
  <si>
    <t>Priedai: šalčiui atsparios pirštinės (universalaus dydžio) - 1 pora;</t>
  </si>
  <si>
    <t>6.1.16.</t>
  </si>
  <si>
    <t>Papildoma įranga: Ne mažiau kaip 3 stovai standartinėms kriodėžutėms, viename stove turi tilpti ne mažiau kaip 10 vnt. kriodėžučių;</t>
  </si>
  <si>
    <t>7. DALIS</t>
  </si>
  <si>
    <t>MIKROSKOPAS HEMATOLOGIJAI IR CITOLOGIJAI</t>
  </si>
  <si>
    <t>7.</t>
  </si>
  <si>
    <t>Mikroskopas hematologijai ir citologijai</t>
  </si>
  <si>
    <t>7.1.</t>
  </si>
  <si>
    <t>7.1.1.</t>
  </si>
  <si>
    <t>Siūlomos prekės pavadinimas (modelis, konkreti modifikacija), gamintojas, kilmės šalis: nurodyti; Tipas: optinis mikroskopas;</t>
  </si>
  <si>
    <t>7.1.2.</t>
  </si>
  <si>
    <t>Reikalavimai apšvietimui: ≥ 30 W halogeno arba ≥ 8 W LED tipo (arba lygiavertės) lempos iliuminatorius šviesiniam mikroskopavimui; Kioler arba lygiaverčio tipo apšvietimo sistema; su apšvietimo intensyvumo reguliavimu;</t>
  </si>
  <si>
    <t>7.1.3.</t>
  </si>
  <si>
    <t>Reikalavimai fokusavimui: mechaninis reguliavimas; koaksialiniai makro ir mikro fokusavimo sraigtai; fokusavimo eiga ne mažiau nei 15 mm; makro sraigto įtempimo (pasipriešinimo) reguliavimas;</t>
  </si>
  <si>
    <t>7.1.4.</t>
  </si>
  <si>
    <t>Palaikomos kontrastavimo technikos: šviesaus lauko, tamsaus lauko, fazių kontrasto, poliarizacijos;</t>
  </si>
  <si>
    <t>7.1.5.</t>
  </si>
  <si>
    <t>Reikalavimai staleliui: mechaninis X-Y slankiojantis stalas;</t>
  </si>
  <si>
    <t>7.1.6.</t>
  </si>
  <si>
    <t>Reikalavimai kondensatoriui (kondensoriui): fazių kontrasto kondensorius su karusele optiniams elementams, integruoti fazių kontrasto žiedai objektyvams nuo 10x iki 100x; tamsaus lauko diskas; reguliuojama kondensoriaus diagragma; skiriamoji geba N.A. ne mažiau 0,9 arba 0,9/1,25.;</t>
  </si>
  <si>
    <t>7.1.7.</t>
  </si>
  <si>
    <t>Reikalavimai tubusui: trinokuliarinis su vienu išėjimu vaizdo kamerai, arba binokuliarinis fototubusas su papildomu išėjimu vaizdo kamerai.</t>
  </si>
  <si>
    <t>7.1.8.</t>
  </si>
  <si>
    <t xml:space="preserve"> Reikalavimai okuliarams:  didinimas ne mažiau nei 10x; regos laukas ne mažesnis kaip FN  20; su reguliuojamomis dioptrijomis vienoje ar abiejose pusėse</t>
  </si>
  <si>
    <t>7.1.9.</t>
  </si>
  <si>
    <t>Reikalavimas revolveriui: ne mažiau kaip 5-iems objektyvams;</t>
  </si>
  <si>
    <t>7.1.10.</t>
  </si>
  <si>
    <t>Reikalavimai objektyvui Nr.1: Plan Achromatinis; didinimas 20x; turi būti galimybė dirbti fazių kontrasto režime; skiriamoji geba N.A. ne mažiau 0,45;</t>
  </si>
  <si>
    <t>7.1.11.</t>
  </si>
  <si>
    <t>Reikalavimai objektyvui Nr.2: Plan Achromatinis; didinimas 10x;  turi būti galimybė dirbti fazių kontrasto režime; skiriamoji geba N.A. ne mažiau 0,22;</t>
  </si>
  <si>
    <t>7.1.12.</t>
  </si>
  <si>
    <t>Reikalavimai objektyvui Nr.3: Plan Achromatinis; didinimas 40x;  turi būti galimybė dirbti fazių kontrasto režime; skiriamoji geba N.A. ne mažiau 0,65;</t>
  </si>
  <si>
    <t>7.1.13.</t>
  </si>
  <si>
    <t>Reikalavimai objektyvui Nr.4: Plan Achromatinis; didinimas 100x;  turi būti galimybė dirbti fazių kontrasto režime; skiriamoji geba N.A. ne mažiau 1,25; aliejaus imersija;</t>
  </si>
  <si>
    <t>7.1.14.</t>
  </si>
  <si>
    <t>Reikalavimai vaizdo kamerai: vaizdo kameros adapteris suderinamas su mikroskopo tubusu ir vaizdo kamera; vaizdo kameros sensoriaus tipas CMOS arba lygiavertis; vaizdo kameros pikselių skaičius ne mažiau 8 megapikselių; vaizdo kameros sąsajos HDMI, USB 3.0 arba lygiavertės sąsajos;</t>
  </si>
  <si>
    <t>7.1.15.</t>
  </si>
  <si>
    <t>Kartu su mikroskopu pateikiama programinė įranga suderinama su vaizdo kamera: būtina;</t>
  </si>
  <si>
    <t>7.1.16.</t>
  </si>
  <si>
    <t>Komplektacija: komplektuojamas su visais reikiamais priedais, kad mikroskopą būtų galima naudoti pagal paskirtį; komplektuojamas su visomis techninėje specifikacijoje aprašytomis sudedamosiomis dalimis; su gaubtu;</t>
  </si>
  <si>
    <t>8. DALIS</t>
  </si>
  <si>
    <t>MIKROSKOPAS MIKROBIOLOGIJAI</t>
  </si>
  <si>
    <t>8.</t>
  </si>
  <si>
    <t>Mikroskopas mikrobiologijai</t>
  </si>
  <si>
    <t>8.1.</t>
  </si>
  <si>
    <t>8.1.1.</t>
  </si>
  <si>
    <t>8.1.2.</t>
  </si>
  <si>
    <t>Reikalavimai apšvietimui: ≥ 2,4 W LED tipo (arba lygiavertės) lempos iliuminatorius šviesiniam mikroskopavimui; su apšvietimo intensyvumo reguliavimu;</t>
  </si>
  <si>
    <t>8.1.3.</t>
  </si>
  <si>
    <t>8.1.4.</t>
  </si>
  <si>
    <t>Palaikomos kontrastavimo technikos: šviesaus lauko, tamsaus lauko, fazių kontrasto;</t>
  </si>
  <si>
    <t>8.1.5.</t>
  </si>
  <si>
    <t>Reikalavimai staleliui: mechaninis X-Y slankiojantis stalas; valdomas dešinėje pusėje;</t>
  </si>
  <si>
    <t>8.1.6.</t>
  </si>
  <si>
    <t>Reikalavimai kondensatoriui (kondensoriui): fazių kontrasto kondensorius, integruoti fazių kontrasto žiedai objektyvams nuo 10x iki 100x,  šviesaus lauko ir tamsaus lauko kontrastavimui; skiriamoji geba N.A. ne mažiau 0,9 arba 0,9/1,25;</t>
  </si>
  <si>
    <t>8.1.7.</t>
  </si>
  <si>
    <t>8.1.8.</t>
  </si>
  <si>
    <t>Reikalavimai okuliarams:  didinimas ne mažiau nei 10x; regos laukas ne mažesnis kaip FN  20; su reguliuojamomis dioptrijomis vienoje ar abiejose pusėse</t>
  </si>
  <si>
    <t>8.1.9.</t>
  </si>
  <si>
    <t>8.1.10.</t>
  </si>
  <si>
    <t>8.1.11.</t>
  </si>
  <si>
    <t>Reikalavimai objektyvui Nr.2: Plan Achromatinis; didinimas 10x;  turi būti galimybė dirbti fazių kontrasto režime; skiriamoji geba N.A. ne mažiau 0,25;</t>
  </si>
  <si>
    <t>8.1.12.</t>
  </si>
  <si>
    <t>8.1.13.</t>
  </si>
  <si>
    <t>8.1.14.</t>
  </si>
  <si>
    <t>Reikalavimai vaizdo kamerai: vaizdo kameros adapteris suderinamas su mikroskopo tubusu ir vaizdo kamera; vaizdo kameros sensoriaus tipas CMOS arba lygiavertis; vaizdo kameros pikselių skaičius ne mažiau 6 megapikselių; vaizdo kameros sąsajos: HDMI, USB 3.0 (arba lygiavertės);</t>
  </si>
  <si>
    <t>8.1.15.</t>
  </si>
  <si>
    <t>8.1.16.</t>
  </si>
  <si>
    <t>9. DALIS</t>
  </si>
  <si>
    <t>LABORATORINIS INKUBATORIUS SU CO2 ATMOSFERA</t>
  </si>
  <si>
    <t>9.</t>
  </si>
  <si>
    <t>Laboratorinis inkubatorius su CO2 atmosfera</t>
  </si>
  <si>
    <t>9.1.</t>
  </si>
  <si>
    <t>9.1.1.</t>
  </si>
  <si>
    <t>Siūlomos prekės pavadinimas (modelis, konkreti modifikacija), gamintojas, kilmės šalis: nurodyti; CO2 inkubatoriaus kamera  - pagaminta iš nerūdijančio plieno ar lygiavertės medžiagos; talpa ne mažesnė kaip 50 litrų;</t>
  </si>
  <si>
    <t>9.1.2.</t>
  </si>
  <si>
    <t>Lentyna / lentynos - ≥ 1 nerūdijančio plieno arba lygiavertės medžiagos lentyna;</t>
  </si>
  <si>
    <t>9.1.3.</t>
  </si>
  <si>
    <t xml:space="preserve">Darbinės temperatūros nustatymo ribos (ne siauresnės už nurodytas) - nuo +5 °C virš kambario temperatūros iki +50 °C; </t>
  </si>
  <si>
    <t>9.1.4.</t>
  </si>
  <si>
    <t>Temperatūros vienodumas (uniformity) prie 37°C - ne prasčiau nei ± 0,3 °C; </t>
  </si>
  <si>
    <t>9.1.5.</t>
  </si>
  <si>
    <t>Temperatūros fliuktuacija prie 37°C -ne prasčiau nei ± 0,1°C;</t>
  </si>
  <si>
    <t>9.1.6.</t>
  </si>
  <si>
    <t>CO2 koncentracijos nustatymo ribos (ne siauresnės už nurodytas): 0,1 – 20 % ;</t>
  </si>
  <si>
    <t>9.1.7.</t>
  </si>
  <si>
    <t>Kameroje palaikoma drėgmė: ≥ 90 %;</t>
  </si>
  <si>
    <t>9.1.8.</t>
  </si>
  <si>
    <t>Kameros sterilizavimo programa - būtina;</t>
  </si>
  <si>
    <t>9.1.9.</t>
  </si>
  <si>
    <t>Audio ir vizualiniai aliarmai - būtina;</t>
  </si>
  <si>
    <t>9.1.10.</t>
  </si>
  <si>
    <t>Vidinės durys - stiklinės ar lygiavertės medžiagos;</t>
  </si>
  <si>
    <t>9.1.11.</t>
  </si>
  <si>
    <t>Sąsajos - USB arba Ethernet arba RS 232 arba lygiaverčio tipo;</t>
  </si>
  <si>
    <t>9.1.12.</t>
  </si>
  <si>
    <t>Maitinimas - 230 V +/- 10 %, 50 Hz;</t>
  </si>
  <si>
    <t>10. DALIS</t>
  </si>
  <si>
    <t>LABORATORINIS INKUBATORIUS</t>
  </si>
  <si>
    <t>10.</t>
  </si>
  <si>
    <t>Laboratorinis inkubatorius</t>
  </si>
  <si>
    <t>10.1.</t>
  </si>
  <si>
    <t>10.1.1.</t>
  </si>
  <si>
    <t>Siūlomos prekės pavadinimas (modelis, konkreti modifikacija), gamintojas, kilmės šalis: nurodyti; Paskirtis - skirtas bakterijų auginimui;</t>
  </si>
  <si>
    <t>10.1.2.</t>
  </si>
  <si>
    <t>Darbinė temperatūra: ne mažesniame diapazone nei nuo +23 °C  iki  +65  °C;</t>
  </si>
  <si>
    <t>10.1.3.</t>
  </si>
  <si>
    <t>Naudinga talpa - ne mažiau nei 200 litrų, bet ne daugiau kaip 310 litrų;</t>
  </si>
  <si>
    <t>10.1.4.</t>
  </si>
  <si>
    <t>Maksimali lentynos apkrova - ne mažiau nei 20 kg;</t>
  </si>
  <si>
    <t>10.1.5.</t>
  </si>
  <si>
    <t>Veikimo būdas: priverstinis ventiliavimas arba lygiavertis sprendimas;</t>
  </si>
  <si>
    <t>10.1.6.</t>
  </si>
  <si>
    <t>10.1.7.</t>
  </si>
  <si>
    <t>Temperatūros svyravimai esant 37 °C (variation) - ne prasčiau nei ± 0,3 °C;</t>
  </si>
  <si>
    <t>10.1.8.</t>
  </si>
  <si>
    <t>Lentynos - komplektacijoje ne mažiau nei 3 lentynos;</t>
  </si>
  <si>
    <t>10.1.9.</t>
  </si>
  <si>
    <t>Termostato vidus - pagamintas iš nerūdijančio plieno ar lygiavertės medžiagos;</t>
  </si>
  <si>
    <t>10.1.10.</t>
  </si>
  <si>
    <t>Maitinimas - 230 V ± 10%, 50 Hz elektros tinklas;</t>
  </si>
  <si>
    <t>11. DALIS</t>
  </si>
  <si>
    <t>11.</t>
  </si>
  <si>
    <t>11.1.</t>
  </si>
  <si>
    <t>11.1.1.</t>
  </si>
  <si>
    <t>11.1.2.</t>
  </si>
  <si>
    <t>Darbinė temperatūra: ne mažesniame diapazone nei +8 °C nuo kambario temperatūros iki +65  °C;</t>
  </si>
  <si>
    <t>11.1.3.</t>
  </si>
  <si>
    <t>Naudinga talpa - ne mažiau nei 110 litrų, bet ne daugiau kaip 165 litrų;</t>
  </si>
  <si>
    <t>11.1.4.</t>
  </si>
  <si>
    <t>11.1.5.</t>
  </si>
  <si>
    <t>Veikimo būdas - priverstinis ventiliavimas arba kombinuota natūrali ir priverstinė konvekcija, arba natūrali ventiliacija, arba lygiaverčiai sprendimai (galima siūlyti vieną iš nurodytų variantų);</t>
  </si>
  <si>
    <t>11.1.6.</t>
  </si>
  <si>
    <t>Temperatūros homogeniškumas (uniformity/ homogeneity) esant +37°C - ne prasčiau kaip ± 0,4 °C</t>
  </si>
  <si>
    <t>11.1.7.</t>
  </si>
  <si>
    <t>Apsauga nuo perkaitimo - būtina;</t>
  </si>
  <si>
    <t>11.1.8.</t>
  </si>
  <si>
    <t>11.1.9.</t>
  </si>
  <si>
    <t>Lentynos - Komplektacijoje ne mažiau nei 2 lentynos;</t>
  </si>
  <si>
    <t>11.1.10.</t>
  </si>
  <si>
    <t>Inkubatoriaus vidus - pagamintas iš nerūdijančio plieno ar lygiavertės medžiagos;</t>
  </si>
  <si>
    <t>11.1.11.</t>
  </si>
  <si>
    <t>12. DALIS</t>
  </si>
  <si>
    <t>12.</t>
  </si>
  <si>
    <t>12.1.</t>
  </si>
  <si>
    <t>12.1.1.</t>
  </si>
  <si>
    <t>12.1.2.</t>
  </si>
  <si>
    <t>12.1.3.</t>
  </si>
  <si>
    <t>Talpa: ne mažiau nei 40 litrų, bet ne daugiau kaip 60 litrų;</t>
  </si>
  <si>
    <t>12.1.4.</t>
  </si>
  <si>
    <t>12.1.5.</t>
  </si>
  <si>
    <t>Veikimo būdas - priverstinis ventiliavimas arba lygiavertis sprendimas;</t>
  </si>
  <si>
    <t>12.1.6.</t>
  </si>
  <si>
    <t>12.1.7.</t>
  </si>
  <si>
    <t>Apsauga nuo perkaitimo - yra;</t>
  </si>
  <si>
    <t>12.1.8.</t>
  </si>
  <si>
    <t>Temperatūros svyravimai esant 37 °C (variation) - ne prasčiau nei ± 0,2 °C;</t>
  </si>
  <si>
    <t>12.1.9.</t>
  </si>
  <si>
    <t>12.1.10.</t>
  </si>
  <si>
    <t>12.1.11.</t>
  </si>
  <si>
    <t>13. DALIS</t>
  </si>
  <si>
    <t>VANDENS VONELĖ</t>
  </si>
  <si>
    <t>13.</t>
  </si>
  <si>
    <t>Vandens vonelė</t>
  </si>
  <si>
    <t>13.1.</t>
  </si>
  <si>
    <t>13.1.1.</t>
  </si>
  <si>
    <t>Siūlomos prekės pavadinimas (modelis, konkreti modifikacija), gamintojas, kilmės šalis: nurodyti; Pasiekiamos temperatūros ribos - ne siauresnėse ribose kaip nuo +5 ˚C kambario temperatūros iki 99 ˚C;</t>
  </si>
  <si>
    <t>13.1.2.</t>
  </si>
  <si>
    <t>Temperatūros nustatymo tikslumas (pvz. Resolution, setting accuracy temperature) - ne blogiau kaip 0,2˚C;</t>
  </si>
  <si>
    <t>13.1.3.</t>
  </si>
  <si>
    <t>Vonelės vidus iš nerūdijančio plieno ar lygiavertės medžiagos - būtina;</t>
  </si>
  <si>
    <t>13.1.4.</t>
  </si>
  <si>
    <t>Išleidimo vožtuvas - būtina;</t>
  </si>
  <si>
    <t>13.1.5.</t>
  </si>
  <si>
    <t>Ekranas su temperatūros indikacija - būtina;</t>
  </si>
  <si>
    <t>13.1.6.</t>
  </si>
  <si>
    <t>13.1.7.</t>
  </si>
  <si>
    <t>Mikroprocesorius temperatūros valdymui - būtina;</t>
  </si>
  <si>
    <t>13.1.8.</t>
  </si>
  <si>
    <t>Galingumas - ne mažiau nei 1050W;</t>
  </si>
  <si>
    <t>13.1.9.</t>
  </si>
  <si>
    <t>Elektros maitinimas - nominalios vertės 230V 50 Hz el. tinklas;</t>
  </si>
  <si>
    <t>13.1.10.</t>
  </si>
  <si>
    <t>Vonelės tūris: 20 l ± 3 l;</t>
  </si>
  <si>
    <t>13.1.11.</t>
  </si>
  <si>
    <t>Įrenginio matmenys G x P x A (neįskaitant išleidimo vožtuvo) - ne didesni nei (500 x 800 x 500)mm;</t>
  </si>
  <si>
    <t>14. DALIS</t>
  </si>
  <si>
    <t>CENTRIFUGA LABORATORIJOS MĖGINIŲ CENTRIFUGAVIMUI</t>
  </si>
  <si>
    <t>14.</t>
  </si>
  <si>
    <t>Centrifuga laboratorijos mėginių centrifugavimui</t>
  </si>
  <si>
    <t>14.1.</t>
  </si>
  <si>
    <t>14.1.1.</t>
  </si>
  <si>
    <t>Siūlomos prekės pavadinimas (modelis, konkreti modifikacija), gamintojas, kilmės šalis: nurodyti; Paskirtis -pastatoma ant stalo centrifuga su paskirtimi kraujo mėgintuvėlių centrifugavimui, su citocentrifugavimo galimybe; krepšelinio tipo su laisvo kampo rotoriumi kraujo mėginių centrifugavimui; tinkama kraujo vakuuminiams mėgintuvėliams 13x75 mm, 13x100 mm, 16x100 mm (+/- 10%);</t>
  </si>
  <si>
    <t>14.1.2.</t>
  </si>
  <si>
    <t>Turi būti citocentrifugavimo galimybė, pakeičiant rotorių, arba siūlyti atskirą, pilnai sukomplektuotą citocentrifugą su specifikacijoje citocentrifugavimui nurodytais priedais ir atitinkančią  citocentrifugavimui nurodytas specifikacijas - būtina;</t>
  </si>
  <si>
    <t>14.1.3.</t>
  </si>
  <si>
    <t>Maksimalus centrifūgavimo greitis: ≥ 14000 aps./min.;</t>
  </si>
  <si>
    <t>14.1.4.</t>
  </si>
  <si>
    <t>14.1.5.</t>
  </si>
  <si>
    <t>Maksimali centrifugavimo jėga (angliškai: Relative centrifugal field - RCF): ≥ 20000 x g;</t>
  </si>
  <si>
    <t>14.1.6.</t>
  </si>
  <si>
    <t>Reikalavimai rotoriui Nr. 1: laisvo kampo rotorius kraujo mėgintuvėlių centrifugavimui; komplektuojamas su krepšeliais laisvo kampo rotoriaus centrifugavimui; skirtas ≥ 20 x 13/75 mm mėgintuvėliams, ≥ 16 x 13/100 mm mėgintuvėliams; rotorius autoklavuojamas (įskaitant adapterius); maksimalus rotoriaus centrifugavimo greitis - ≥ 4000 aps./min; 6. RCF ≥ 2500 x g (13x100 mm mėgintuvėliams);</t>
  </si>
  <si>
    <t>14.1.7.</t>
  </si>
  <si>
    <t>Reikalavimai rotoriui Nr. 2: skirtas citocentrifuginiam tepinėlių paruošimui iš įvairių kūno skysčių; adapteris/laikiklis, skirtas centrifuguoti ≥ 16 mėgintuvėlių, kurių matmenys 16 x 100 mm; adapteris/laikiklis citocentrifugavimui ≥ 1 ml tūrio mėginiams; galimybė atlikti 2-4 ml tūrio mėginių citocentrifugavimą, naudojant 2-4 ml tūrio mėginių kameras;</t>
  </si>
  <si>
    <t>14.1.8.</t>
  </si>
  <si>
    <t>Komplektuojama su adapteriais: adapteris/laikiklis, skirtas centrifuguoti for ≥ 20 mėgintuvėlių, kurių matmenys 13 x 75/100 mm; adapteris/laikiklis, skirtas centrifuguoti ≥ 16 mėgintuvėlių, kurių matmenys 16 x 100 mm; adapteris/laikiklis citocentrifugavimui ≥ 1 ml tūrio mėginiams; galimybė atlikti 2-4 ml tūrio mėginių citocentrifugavimą, naudojant 2-4 ml tūrio mėginių kameras;</t>
  </si>
  <si>
    <t>14.1.9.</t>
  </si>
  <si>
    <t>Skaitmeninis ekranas nustatymų atvaizdavimui - būtina;</t>
  </si>
  <si>
    <t>14.1.10.</t>
  </si>
  <si>
    <t>Laikmatis: maksimalus nustatomas laikas ≥ 99 min.;</t>
  </si>
  <si>
    <t>14.1.11.</t>
  </si>
  <si>
    <t>Įsibėgėjimo / stabdymo laikas: ≤ 25 s;</t>
  </si>
  <si>
    <t>14.1.12.</t>
  </si>
  <si>
    <t>Atmintis: turi būti galimybė išsaugoti ≥ 5 programų;</t>
  </si>
  <si>
    <t>14.1.13.</t>
  </si>
  <si>
    <t>14.1.14.</t>
  </si>
  <si>
    <t>Komplektacija: centrifuga - 1 vnt.; rotorius Nr. 1 - 1 vnt.; rotorius Nr. 2 - 1 vnt., adapteriai - kiekvieno po 4 vnt.; stiklelių / kamerų laikikliai citocentrifugavimui - 4 vnt.; kameros citocentrifugavimui 1 ml tūrio - ne mažiau 100 vnt.; filtrai citocentrifugavimui - ne mažiau 200 vnt.;</t>
  </si>
  <si>
    <t>15. DALIS</t>
  </si>
  <si>
    <t>AUTOMATIZUOTAS DAŽYMO INSTRUMENTAS HEMATOLOGIJOS TEPINĖLIŲ DAŽYMUI</t>
  </si>
  <si>
    <t>15.</t>
  </si>
  <si>
    <t>Automatizuotas dažymo instrumentas hematologijos tepinėlių dažymui</t>
  </si>
  <si>
    <t>15.1.</t>
  </si>
  <si>
    <t>15.1.1.</t>
  </si>
  <si>
    <t>Siūlomos prekės pavadinimas (modelis, konkreti modifikacija), gamintojas, kilmės šalis: nurodyti; Pilnai automatizuota dažymo sistema, nereikalaujanti darbo traukos spintoje - būtina;</t>
  </si>
  <si>
    <t>15.1.2.</t>
  </si>
  <si>
    <t>Galima dažyti May Grünwald – Gimzos arba lygiaverčiu dažymo būdu - būtina;</t>
  </si>
  <si>
    <t>15.1.3.</t>
  </si>
  <si>
    <t>15.1.4.</t>
  </si>
  <si>
    <t>Galima nudažyti nuo 1 iki 10 (ne mažiau už nurodytą) stiklelių vieno dažymo ciklo metu - būtina;</t>
  </si>
  <si>
    <t>15.1.5.</t>
  </si>
  <si>
    <t>Su galimybe pasirinkti skirtingus dažymo protokolus - būtina;</t>
  </si>
  <si>
    <t>15.1.6.</t>
  </si>
  <si>
    <t>Automatinis tepinėlių nudžiovinimas - būtina;</t>
  </si>
  <si>
    <t>15.1.7.</t>
  </si>
  <si>
    <t>Kartu pateikiami priedai - dažymo rinkinys dažyti May Grünwald – Gimzos arba lygiaverčiu dažymo būdu - 1 vnt.;</t>
  </si>
  <si>
    <t>16. DALIS</t>
  </si>
  <si>
    <t>AUTOMATIZUOTAS DAŽYMO INSTRUMENTAS RŪGŠČIAI ATSPARIŲ BAKTERIJŲ DAŽYMUI</t>
  </si>
  <si>
    <t>16.</t>
  </si>
  <si>
    <t>Automatizuotas dažymo instrumentas rūgščiai atsparių bakterijų dažymui</t>
  </si>
  <si>
    <t>16.1.</t>
  </si>
  <si>
    <t>16.1.1.</t>
  </si>
  <si>
    <t>Siūlomos prekės pavadinimas (modelis, konkreti modifikacija), gamintojas, kilmės šalis: nurodyti; Tipas ir paskirtis: uždara sistema, skirta automatizuotam tepinėlių iš įvairių kūno skysčių, skreplių dažymui mikobakterijų diagnostikai;</t>
  </si>
  <si>
    <t>16.1.2.</t>
  </si>
  <si>
    <t>Sistemos dažymo principas: dažų išpurškimo metodas arba dažų užpylimo metodas kartu su centrifugavimu;</t>
  </si>
  <si>
    <t>16.1.3.</t>
  </si>
  <si>
    <t>Galimybė pasirinkti skirtingų dažymo metodų dažus dažymui: Auramine ir Ziehl-Neelsen arba lygiaverčius;</t>
  </si>
  <si>
    <t>16.1.4.</t>
  </si>
  <si>
    <t>Sistema su uždaru dažų automatiniu paėmimu ir panaudojimu: būtina;</t>
  </si>
  <si>
    <t>16.1.5.</t>
  </si>
  <si>
    <t>Tepinėlių nudžiovinimas: būtina;</t>
  </si>
  <si>
    <t>16.1.6.</t>
  </si>
  <si>
    <t>Su galimybe pasirinkti skirtingus dažymo protokolus ir keisti dažymo intensyvumo parametrus: būtina;</t>
  </si>
  <si>
    <t>16.1.7.</t>
  </si>
  <si>
    <t>Reagentų, plovimo skysčio ir atliekų kiekio stebėjimas: būtina;</t>
  </si>
  <si>
    <t>16.1.8.</t>
  </si>
  <si>
    <t xml:space="preserve">Komplektacija: komplektuojamas su visais reikiamais priedais, kad prietaisą būtų galima naudoti pagal paskirtį; </t>
  </si>
  <si>
    <t>17. DALIS</t>
  </si>
  <si>
    <t>AUTOMATIZUOTAS DAŽYMO GRAMO BŪDU INSTRUMENTAS</t>
  </si>
  <si>
    <t>17.</t>
  </si>
  <si>
    <t>Automatizuotas dažymo Gramo būdu instrumentas</t>
  </si>
  <si>
    <t>17.1.</t>
  </si>
  <si>
    <t>17.1.1.</t>
  </si>
  <si>
    <t xml:space="preserve">Siūlomos prekės pavadinimas (modelis, konkreti modifikacija), gamintojas, kilmės šalis: nurodyti; Paskirtis: sistema, skirta automatizuotam tepinėlių dažymui Gramo dažais; </t>
  </si>
  <si>
    <t>17.1.2.</t>
  </si>
  <si>
    <t>Sistemos dažymo principas: dažų išpurškimo arba dažų užpylimo metodas kartu su centrifugavimu;</t>
  </si>
  <si>
    <t>17.1.3.</t>
  </si>
  <si>
    <t>Našumas: galima dažyti ne mažiau 10 tepinėlių vieno ciklo metu; galima dažyti įvairų tepinėlių skaičių nuo 1 iki 10, su prietaiso nustatymu dažų sunaudojimui tik  pasirinktam tepinėlių skaičiui.</t>
  </si>
  <si>
    <t>17.1.4.</t>
  </si>
  <si>
    <t>Automatizuota tepinėlių dažymo sistema turi užtikrinti  dažų dalelių nepatekimą į aplinką: būtina;</t>
  </si>
  <si>
    <t>17.1.5.</t>
  </si>
  <si>
    <t>Automatizuotoje tepinėlių dažymo sistemoje yra įdiegta automatinė plovimo funkcija: būtina;</t>
  </si>
  <si>
    <t>17.1.6.</t>
  </si>
  <si>
    <t>17.1.7.</t>
  </si>
  <si>
    <t>17.1.8.</t>
  </si>
  <si>
    <t>Galima keisti dažymo ciklų režimus ir parametrus: būtina;</t>
  </si>
  <si>
    <t>17.1.9.</t>
  </si>
  <si>
    <t>Reagentų lygio sekimas: būtina;</t>
  </si>
  <si>
    <t>17.1.10.</t>
  </si>
  <si>
    <t>Galima rinktis tarp safranino ir fuksino: būtina;</t>
  </si>
  <si>
    <t>17.1.11.</t>
  </si>
  <si>
    <t>18. DALIS</t>
  </si>
  <si>
    <t>DŽIOVINIMO SPINTA</t>
  </si>
  <si>
    <t>18.</t>
  </si>
  <si>
    <t>Džiovinimo spinta</t>
  </si>
  <si>
    <t>18.1.</t>
  </si>
  <si>
    <t>18.1.1.</t>
  </si>
  <si>
    <t>Siūlomos prekės pavadinimas (modelis, konkreti modifikacija), gamintojas, kilmės šalis: nurodyti; Temperatūros nustatymo intervalas (ne siauresniame diapazone už nurodytą) - nuo +5 °C virš aplinkos temperatūros iki +250 °C arba nuo +10 °C virš aplinkos temperatūros iki +300 °C (galima siūlyti prietaisą atitinkantį vieną iš nurodytų reikalavimų);</t>
  </si>
  <si>
    <t>18.1.2.</t>
  </si>
  <si>
    <t>Temperatūros apsaugos atitikimas pagal 2.0 klasę pagal DIN12880 (ne prastesnis atitikimas nei nurodyta): būtina;</t>
  </si>
  <si>
    <t>18.1.3.</t>
  </si>
  <si>
    <t>Su nerūdijančio plieno arba lygiavertės medžiagos lentynomis - būtina;</t>
  </si>
  <si>
    <t>18.1.4.</t>
  </si>
  <si>
    <t>Su temperatūros ir laiko reguliavimu - būtina;</t>
  </si>
  <si>
    <t>18.1.5.</t>
  </si>
  <si>
    <t>18.1.6.</t>
  </si>
  <si>
    <t>Talpa - ne mažiau 108 litrų;</t>
  </si>
  <si>
    <t>18.1.7.</t>
  </si>
  <si>
    <t>Vidaus medžiaga - nerūdijantis plienas arba lygiavertė medžiaga;</t>
  </si>
  <si>
    <t>18.1.8.</t>
  </si>
  <si>
    <t>Lentynų skaičius - komplektuojamos ne mažiau kaip 2 lentynos;</t>
  </si>
  <si>
    <t>19. DALIS</t>
  </si>
  <si>
    <t xml:space="preserve">LABORATORINIŲ PRIEMONIŲ PLOVIMO DEZINFEKAVIMO MAŠINA SU VANDENS VALYMO SISTEMA </t>
  </si>
  <si>
    <t>19.</t>
  </si>
  <si>
    <t xml:space="preserve">Laboratorinių priemonių plovimo dezinfekavimo mašina su vandens valymo sistema </t>
  </si>
  <si>
    <t>19.1.</t>
  </si>
  <si>
    <t>Laboratorinių priemonių plovimo dezinfekavimo mašina su vandens valymo sistema</t>
  </si>
  <si>
    <t>19.1.1.</t>
  </si>
  <si>
    <t>Siūlomos prekės pavadinimas (modelis, konkreti modifikacija), gamintojas, kilmės šalis: nurodyti; Reikalavimai laboratorinių priemonių plovimo dezinfekavimo mašinai:</t>
  </si>
  <si>
    <t>19.1.2.</t>
  </si>
  <si>
    <t>Paskirtis: skirta laboratorinių priemonių plovimui ir dezinfekavimui;</t>
  </si>
  <si>
    <t>19.1.3.</t>
  </si>
  <si>
    <t>Vidinė kamera - mašinos vidus turi būti iš nerūdijančio plieno ne žemesnės klasės nei AISI 316 (arba lygiavertės);</t>
  </si>
  <si>
    <t>19.1.4.</t>
  </si>
  <si>
    <t xml:space="preserve">Vidinės kameros talpa: ne mažiau 135 l;  </t>
  </si>
  <si>
    <t>19.1.5.</t>
  </si>
  <si>
    <t>Oro padavimo filtras: turi būti oro filtras, skirtas oro patenkančio į indaplovę filtravimui;</t>
  </si>
  <si>
    <t>19.1.6.</t>
  </si>
  <si>
    <t>Darbinė plovimo temperatūra: ne mažesnė nei 91 °C;</t>
  </si>
  <si>
    <t>19.1.7.</t>
  </si>
  <si>
    <t>19.1.8.</t>
  </si>
  <si>
    <t>Valdymas - liečiamu ekranu arba mygtukais;</t>
  </si>
  <si>
    <t>19.1.9.</t>
  </si>
  <si>
    <t>Vandens įvadai: privalo būti demineralizuoto/ dejonizuoto vandens, vandens iš vandentiekio įvadai;</t>
  </si>
  <si>
    <t>19.1.10.</t>
  </si>
  <si>
    <t>Detergentai: turi būti integruota ne mažesnio tūrio nei 5 L detergentų talpa ar skyrius, iš kurio naudojamas detergentas. Turi tilpti ne mažiau nei 5L detergentų talpa; privalo būti instaliuotas detergentų lygio daviklis; detergentai dozuojami matuokliu, pompa;</t>
  </si>
  <si>
    <t>19.1.11.</t>
  </si>
  <si>
    <t>Sąsaja - privalo būti integruota USB ar lygiavertė sąsaja;</t>
  </si>
  <si>
    <t>19.1.12.</t>
  </si>
  <si>
    <t>Programos: galima sukurti savo programas;</t>
  </si>
  <si>
    <t>19.1.13.</t>
  </si>
  <si>
    <t>Spausdintuvas: galimybė pajungti spausdintuvą;</t>
  </si>
  <si>
    <t>19.1.14.</t>
  </si>
  <si>
    <t>Mašina turi turėti džiovinimo funkciją - būtina;</t>
  </si>
  <si>
    <t>19.1.15.</t>
  </si>
  <si>
    <t>Komplektacija: pateikiami visi priedai, kurių reikia prietaiso pajungimui su vandens valymo sistema, bei kiti techninėje specifikacijoje neaptarti, tačiau veikimui būtini priedai;</t>
  </si>
  <si>
    <t>19.1.16.</t>
  </si>
  <si>
    <t>Maitinimas: 230 V +/- 10 %, 50 Hz arba 400V +/- 10 %, 50 Hz;</t>
  </si>
  <si>
    <t>19.1.17.</t>
  </si>
  <si>
    <t>Reikalavimai vandens valymo sistemai:</t>
  </si>
  <si>
    <t>19.1.18.</t>
  </si>
  <si>
    <t>Paskirtis: tiekti išvalytą vandenį siūlomai plovimo mašinai;</t>
  </si>
  <si>
    <t>19.1.19.</t>
  </si>
  <si>
    <t>Turi būti ne mažiau, kaip žemiau išvardinti sistemos komponentai: pirminis filtras su aktyvuota anglimi; atvirkštinio osmoso membrana; dejonizacijos modulis; pristatymo komplektacijoje turi būti išorinių pirminių filtrų rinkinys (aktyvintos anglies, polifosfato ir 1 µm mechaninės filtrų kasetės), kuriame turi būti vandens slėgio matuoklis;</t>
  </si>
  <si>
    <t>19.1.20.</t>
  </si>
  <si>
    <t>Vandens laidumas: ≤ 30 µS/cm;</t>
  </si>
  <si>
    <t>19.1.21.</t>
  </si>
  <si>
    <t>Talpykla vandeniui: ne mažesnis, kaip 50 L. Pritaikytas laboratorinių indų plovimo mašinai. Jeigu siūlomai mašinai reikalingas didesnis rezervuaras, tiekėjas turi pristatyti tinkamą rezervuarą, jog būtų užtikrintas sistemos darbas; turi būti vandens dozavimo (tiekimo) siurblys;</t>
  </si>
  <si>
    <t>19.1.22.</t>
  </si>
  <si>
    <t>Našumas: ne mažiau kaip 10 l per valandą;</t>
  </si>
  <si>
    <t>19.1.23.</t>
  </si>
  <si>
    <t>Integruotas ekranas: LCD arba lygiaverčio tipo;</t>
  </si>
  <si>
    <t>19.1.24.</t>
  </si>
  <si>
    <t>Ekrane rodomi parametrai: vandens laidumas;  klaidų pranešimai;</t>
  </si>
  <si>
    <t>19.1.25.</t>
  </si>
  <si>
    <t>Vandens kokybės vienetai: vartotojas turi turėti galimybę nusistatyti - µS/cm arba MOhm*cm;</t>
  </si>
  <si>
    <t>19.1.26.</t>
  </si>
  <si>
    <t>Vandens padavimas į indaplovę turi vykti automatiškai pagal plovimo programos poreikį</t>
  </si>
  <si>
    <t>19.1.27.</t>
  </si>
  <si>
    <t>Eksploatacinių medžiagų keitimas: priešfiltrius turi galėti pakeisti pats naudotojas;</t>
  </si>
  <si>
    <t>19.1.28.</t>
  </si>
  <si>
    <t>Sistemos instaliavimas: sistema turi būti tinkama tiek pastatyti ant stalo, tiek gali būti kabinama ant sienos;</t>
  </si>
  <si>
    <t>19.1.29.</t>
  </si>
  <si>
    <t>Vandens valymo sistemos matmenys (P x G x A), be išpylimo angos/mechanizmo - ne daugiau 40 cm x 60 cm x 65 cm;</t>
  </si>
  <si>
    <t>19.1.30.</t>
  </si>
  <si>
    <t>Turi būti užtikrinta, jog vandens perteklius nebėgtų iš prietaiso (nebėgtų ant žemės) - būtina;</t>
  </si>
  <si>
    <t>19.1.31.</t>
  </si>
  <si>
    <t>Turi būti užtikrintas tinkamas slėgis tiekiant vandenį iš vandens valymo sistemos plovimo ir dezinfekcijos mašinai: tiekėjas įdiegia reikalingus sistemos sprendimus, jog visa sistema veiktų be trikdžių;</t>
  </si>
  <si>
    <t>20. DALIS</t>
  </si>
  <si>
    <t>TERPIŲ GAMYBOS AUTOKLAVAS</t>
  </si>
  <si>
    <t>20.</t>
  </si>
  <si>
    <t>Terpių gamybos autoklavas</t>
  </si>
  <si>
    <t>20.1.</t>
  </si>
  <si>
    <t>20.1.1.</t>
  </si>
  <si>
    <t>Siūlomos prekės pavadinimas (modelis, konkreti modifikacija), gamintojas, kilmės šalis: nurodyti; Paskirtis: skirtas automatizuotam mitybinių terpių paruošimui pagal nustatytas programas;</t>
  </si>
  <si>
    <t>20.1.2.</t>
  </si>
  <si>
    <t>Darbo režimai: standartinis režimas jautrių mitybinių terpių paruošimui; šokoladinio agaro paruošimo režimas: režimas didesnio temperatūrinio jautrumo terpių paruošimui; vandens vonelės režimas: gali būti naudojamas tirpalų pašildymui nuo +30 iki +80°C (ne siauresniame diapazone už nurodytą); autoklavo režimas: gali būti naudojamas kaip autoklavas nedideliems terpių kiekiams (iki 10 l) autoklavuoti;</t>
  </si>
  <si>
    <t>20.1.3.</t>
  </si>
  <si>
    <t>Terpių paruošimo talpa (ne siauresniame diapazone už nurodytą): nuo 1 iki 10 litrų;</t>
  </si>
  <si>
    <t>20.1.4.</t>
  </si>
  <si>
    <t>Kaitinimo fazės trukmė (nuo 25ºC iki 121ºC arba platesniame diapazone): ≤ 70 min.;</t>
  </si>
  <si>
    <t>20.1.5.</t>
  </si>
  <si>
    <t>Šaldymo fazės trukmė (nuo 121ºC iki 60ºC arba platesniame diapazone): ≤ 20 min.;</t>
  </si>
  <si>
    <t>20.1.6.</t>
  </si>
  <si>
    <t>Bendra ciklo trukmė: ≤ 100 min.;</t>
  </si>
  <si>
    <t>20.1.7.</t>
  </si>
  <si>
    <t>Kompiuterinė jungtis: RS232 arba ethernet arba lygiavertės;</t>
  </si>
  <si>
    <t>20.1.8.</t>
  </si>
  <si>
    <t>Integruotas spausdintuvas duomenų spausdinimui: būtina;</t>
  </si>
  <si>
    <t>20.1.9.</t>
  </si>
  <si>
    <t>Terpių išpilstymo į lėkšteles peristaltinės pompos prijungimo prie sistemos galimybė: turi būti galimybė prijungti prie terpių gamybos autoklavo terpių išpilstymo į Petri arba lygiaverčio tipo lėkšteles ar kito tipo konteinerius pompą tiesioginiam terpių išpilstymui;</t>
  </si>
  <si>
    <t>20.1.10.</t>
  </si>
  <si>
    <t xml:space="preserve">Komplektacija: komplektuojamas su visais reikiamais priedais, kad prietaisą būtų galima naudoti pagal paskirtį (neapima peristaltinės pompos); </t>
  </si>
  <si>
    <t>21. DALIS</t>
  </si>
  <si>
    <t xml:space="preserve">DOZATORIAI KINTAMO TŪRIO </t>
  </si>
  <si>
    <t>21.</t>
  </si>
  <si>
    <t xml:space="preserve">Dozatoriai kintamo tūrio </t>
  </si>
  <si>
    <t>21.1.</t>
  </si>
  <si>
    <t>21.1.1.</t>
  </si>
  <si>
    <t>Siūlomos prekės pavadinimas (modelis, konkreti modifikacija), gamintojas, kilmės šalis: nurodyti; Paskirtis: tiksliam skysčių dozavimui;</t>
  </si>
  <si>
    <t>21.1.2.</t>
  </si>
  <si>
    <t>Tipas: kintamo tūrio 1-o kanalo mikropipetė;</t>
  </si>
  <si>
    <t>21.1.3.</t>
  </si>
  <si>
    <t>Autoklavavimas: pilnai autoklavuojama;</t>
  </si>
  <si>
    <t>21.1.4.</t>
  </si>
  <si>
    <t>Atsparumas UV - būtinas;</t>
  </si>
  <si>
    <t>21.1.5.</t>
  </si>
  <si>
    <t>Spalvinis kodavimas: spalvinė pipetės kodacija;</t>
  </si>
  <si>
    <t>21.1.6.</t>
  </si>
  <si>
    <t>Atskiras antgalio numetimo mygtukas: būtina;</t>
  </si>
  <si>
    <t>21.1.7.</t>
  </si>
  <si>
    <t>Ekranas: turi būti matoma ne mažiau kaip triženklė matuojamo tūrio išraiška;</t>
  </si>
  <si>
    <t>21.1.8.</t>
  </si>
  <si>
    <t>Tūrio reguliavimas: sukant dozavimo mygtuką, dozavimo žiedą arba ratuką ant korpuso;</t>
  </si>
  <si>
    <t>21.1.9.</t>
  </si>
  <si>
    <t>21.1.10.</t>
  </si>
  <si>
    <t xml:space="preserve"> Turi būti gamintojo kalibracijos sertifikatas, atitikimas pagal ISO EN 8655 - būtinas;</t>
  </si>
  <si>
    <t>22. DALIS</t>
  </si>
  <si>
    <t>AUTOMATIZUOTA HEMATOLOGIJOS CITOMORFOLOGINIŲ TYRIMŲ MIKROSKOPAVIMO SISTEMA</t>
  </si>
  <si>
    <t>22.</t>
  </si>
  <si>
    <t>Automatizuota hematologijos citomorfologinių tyrimų mikroskopavimo sistema</t>
  </si>
  <si>
    <t>22.1.</t>
  </si>
  <si>
    <t>22.1.1.</t>
  </si>
  <si>
    <t>Siūlomos prekės pavadinimas (modelis, konkreti modifikacija), gamintojas, kilmės šalis: nurodyti; Paskirtis: pastatoma ant stalo sistema, skirta automatizuotam periferinio kraujo hematologijos tepinėlių mikroskopavimui su duomenų vertinimo programa su galimybe prijungti prie laboratorijos LIS;</t>
  </si>
  <si>
    <t>22.1.2.</t>
  </si>
  <si>
    <t>Leukocitų preklasifikacija: 1. Segmentuoti neutrofilai, 2. Lazdeliniai neutrofilai, 3. Eozinofilai, 4. Bazofilai, 5. Limfocitai, 6. Monocitai, 7. Blastai, 8. Promielocitai, 9. Mielocitai, 10. Metamielocitai, 11. Reakciniai („variant“) limfocitai, 12. Plazminės ląstelės;</t>
  </si>
  <si>
    <t>22.1.3.</t>
  </si>
  <si>
    <t>Eritrocitų preklasifikacija: 1. Polichromatofilija, 2. Hipochromazia, 3. Anizocitozė, 4. Makrocitozė, 5. Mikrocitozė, 6. Poikilocitozė;</t>
  </si>
  <si>
    <t>22.1.4.</t>
  </si>
  <si>
    <t>Trombocitų skaičiavimas: automatizuotas (instrumentas automatiškai pateikia zonas, kuriose nurodomi trombocitai);</t>
  </si>
  <si>
    <t>22.1.5.</t>
  </si>
  <si>
    <t>Papildoma preklasifikacija: 1. Artefaktai, 2. Gigantiniai trombocitai, 3. Sukibusių trombocitų sankaupos, 4. Branduolėti eritrocitai;</t>
  </si>
  <si>
    <t>22.1.6.</t>
  </si>
  <si>
    <t>Tepinėlių vertinimo pajėgumas: ne mažiau 10 tepinėlių per valandą (pilnas diferencijavimas);</t>
  </si>
  <si>
    <t>22.1.7.</t>
  </si>
  <si>
    <t>Kasdienės kokybės kontrolės: būtina;</t>
  </si>
  <si>
    <t>22.1.8.</t>
  </si>
  <si>
    <t>Vidinė rezultatų saugojimo talpa: ne mažiau 1500 rezultatų;</t>
  </si>
  <si>
    <t>22.1.9.</t>
  </si>
  <si>
    <t xml:space="preserve">Programinė įranga nuotoliniam prisijungimui prie sistemos ir rezultatų validavimui. </t>
  </si>
  <si>
    <t>22.1.10.</t>
  </si>
  <si>
    <t>Kartu pateikiama darbo stotis (kompiuteris) atitinkanti gamintojo reikalavimus keliamus sistemai: būtina;</t>
  </si>
  <si>
    <t>23. DALIS</t>
  </si>
  <si>
    <t>ROBOTINĖ PIPETAVIMO SISTEMA MOLEKULINĖS DIAGNOSTIKOS PGR MĖGINIŲ IŠPILSTYMUI</t>
  </si>
  <si>
    <t>23.</t>
  </si>
  <si>
    <t>Robotinė pipetavimo sistema molekulinės diagnostikos PGR mėginių išpilstymui</t>
  </si>
  <si>
    <t>23.1.</t>
  </si>
  <si>
    <t>23.1.1.</t>
  </si>
  <si>
    <t>Siūlomos prekės pavadinimas (modelis, konkreti modifikacija), gamintojas, kilmės šalis: nurodyti; Paskirtis: automatinė pipetavimo sistema, skirta įvairių mėginių ir tirpalų išpilstymui į prietaisų naudojamas plokšteles ar mėgintuvėlius, ar mėgintuvėlių juosteles;</t>
  </si>
  <si>
    <t>23.1.2.</t>
  </si>
  <si>
    <t>Darbo principas: robotinė kompiuteriu valdoma sistema su prijungiama automatine daugiakanale pipete;</t>
  </si>
  <si>
    <t>23.1.3.</t>
  </si>
  <si>
    <t>Sistemą sudaro: 1. Robotinė pipetavimo sistema, 2. Laikikliai įvairiems mėgintuvėliams, mikromėgintuvėliams, 3. Laidas pipetės krovimui, 4. 12 kanalų elektroninė pipetė, 5. Pipečių antgaliai, 6. Laiveliai;</t>
  </si>
  <si>
    <t>23.1.4.</t>
  </si>
  <si>
    <t xml:space="preserve">Reikalavimai robotinei pipetavimo sistemai. Antgalio pakrovimas/išmetimas: automatinis; pipetavimo protokolo įvedimas: būtina; galimos pipetės: ≥ 2 skirtingi pipečių tipai; plastikiniai priedai: 1. Nuo 12 iki 384 šulinėlių plokštelės, 2. Mėgintuvėlių laikikliai, 3. Reagentų laiveliai. Funkcijos: 1. Serijinis skiedimas, 2. Plokštelių pildymas, 3. Reagentų pylimas, 4. Plokštelės formatavimas, 5. Plokštelės kartojimas (kopijavimas), 6. Pipetavimas iš plokštelės į kitą plokštelę. Pipečių keitimui, nereikalingi papildomi įrankiai: būtina; pipetės prijungimas belaide sistema: būtina; pipetavimo ribos: nuo 0,5 µl iki 1250 µl (ne siauresniame diapazone už nurodytą); pipetavimo būdai: tarp reagentų ir plokštelės, plokštelės ir plokštelės, mėgintuvėlių ir plokštelės. Galimybė pipetavimo programas įvesti pipetėje, arba naudojant  programą kompiuteriu: būtina. Suderinamumas su 6, 12, 24, 48, 96 šulinėlių plokštelėmis: būtina. Suderinamumas su standartinėmis ir pagilintomis (angliškai: deep-well) PGR plokštelėmis: būtina. Suderinamumas su PGR mėgintuvėliais ir PGR juostelėmis: būtina; Turi būti su numatytomis vietomis pipečių antgalių paėmimui ir automatiniam išmetimui: būtina. Turi būti galimybė reguliuoti automatinės pipetės atstumus tarp antgalių: būtina; </t>
  </si>
  <si>
    <t>23.1.5.</t>
  </si>
  <si>
    <t>Reikalavimai 12 kanalų elektroninei pipetei. Pipetuojamas tūris: ne siauresniame diapazone kaip nuo 2 µl iki 50 µl;</t>
  </si>
  <si>
    <t>23.1.6.</t>
  </si>
  <si>
    <t xml:space="preserve">Reikalavimai pipečių antgaliams. Sterilūs su filtrais: būtina; </t>
  </si>
  <si>
    <t>23.1.7.</t>
  </si>
  <si>
    <t>Reikalavimai laiveliams. Sterilūs vienkartiniai laiveliai: būtina;</t>
  </si>
  <si>
    <t>23.1.8.</t>
  </si>
  <si>
    <t xml:space="preserve">Komplektacija (nurodytiems matavimo vienetams galioja 5 % paklaida): 1. Robotinė pipetavimo sistema - 1 vnt, 2. Laikiklis 0,1/0,2 ml mikro mėgintuvėliams - 1 vnt, 3. Laikiklis 1,5/2,0 ml mikro mėgintuvėliams - 1 vnt, 4. Laikiklis 5 ml (12x75 mm) mėgintuvėliams - 1 vnt, 5. Laidas pipetės krovimui - 1 vnt, 6. 12 kanalų elektroninė pipetė - 1 vnt, 7. Pipečių antgaliai sterilūs su filtrais - ne mažiau kaip 384 vnt, 8. Laiveliai - ne mažiau kaip 500 vnt, 9. 10 ml laiveliai - ne mažiau 400 vnt, 10. Sterilūs vienkartiniai laiveliai - ne mažiau 600 vnt, 11. Programinė įranga. </t>
  </si>
  <si>
    <t>24. DALIS</t>
  </si>
  <si>
    <t xml:space="preserve">MASIŲ SPEKTROMETRIJOS MIKROBIOLOGIJOS IDENTIFIKACIJOS SISTEMA MALDI-TOFF SU SEPSIO IDENTIFIKACIJOS MODULIU </t>
  </si>
  <si>
    <t>24.</t>
  </si>
  <si>
    <t xml:space="preserve">Masių spektrometrijos mikrobiologijos identifikacijos sistema MALDI-TOFF su sepsio identifikacijos moduliu </t>
  </si>
  <si>
    <t>24.1.</t>
  </si>
  <si>
    <t>24.1.1.</t>
  </si>
  <si>
    <t>Siūlomos prekės pavadinimas (modelis, konkreti modifikacija), gamintojas, kilmės šalis: nurodyti; Paskirtis: ﻿skirtas mikroorganizmų identifikavimui pagal duomenų bibliotekas su sepsio identifikacijos moduliu bei mikroorganizmų IVD duomenų baze;</t>
  </si>
  <si>
    <t>24.1.2.</t>
  </si>
  <si>
    <t>Veikimas: ﻿identifikacija paremta MALDI-TOF masių spektrometrijos principu;</t>
  </si>
  <si>
    <t>24.1.3.</t>
  </si>
  <si>
    <t>﻿Mėginio paruošimas analizei: ﻿tiesioginis kultūros tepimas ant tiriamosios plokštelės, mėginio padengimas matrica ir analizė;</t>
  </si>
  <si>
    <t>24.1.4.</t>
  </si>
  <si>
    <t>﻿Programinė įranga analizei: su mikroorganizmų IVD duomenų baze (Gram - teigiamos bakterijos, Gram - neigiamos bakterijos, mielių grybeliai, filamentiniai grybai, mikobakterijos);</t>
  </si>
  <si>
    <t>24.1.5.</t>
  </si>
  <si>
    <t>Duomenų biblioteka: ne mažiau kaip 2900 bakterijų rūšių; ne mažiau kaip 220 grybų rūšių; ne mažiau kaip 170 mikobakterijų rūšių;</t>
  </si>
  <si>
    <t>24.1.6.</t>
  </si>
  <si>
    <t>Identifikacija iš teigiamų kraujo pasėlių (IVD rinkiniai): būtina;</t>
  </si>
  <si>
    <t>24.1.7.</t>
  </si>
  <si>
    <t>Karbapenemazės KPC atsparumo nustatymas kartu su mikroorganizmo identifikacija iš to paties mėginio taikinio iš kultūrų (IVD tyrimai): būtina;</t>
  </si>
  <si>
    <t>24.1.8.</t>
  </si>
  <si>
    <t>MRSA atsparumo nustatymas kartu su mikroorganizmo identifikacija iš to paties mėginio taikinio iš kultūrų (IVD arba RUO tyrimai): būtina;</t>
  </si>
  <si>
    <t>24.1.9.</t>
  </si>
  <si>
    <t>Streptococcus pneumoniae, Streptococcus pseudopneumoniae ir Streptococcus mitis_oralis diferencijavimas kartu su mikroorganizmo identifikacija iš to paties mėginio taikinio iš kultūrų (IVD tyrimai): būtina;</t>
  </si>
  <si>
    <t>24.1.10.</t>
  </si>
  <si>
    <t>Galimybė atlikti identifikacijos tyrimus, užpildant pavienius taikinius vieną po kito bet kuria tvarka, be poreikio užpildyti nustatytą minimalų reikiamą plokštelės taikinių skaičių: būtina;</t>
  </si>
  <si>
    <t>24.1.11.</t>
  </si>
  <si>
    <t>Nemokamas kasmetinis mikroorganizmų identifikacijos bibliotekos atnaujinimas: būtina;</t>
  </si>
  <si>
    <t>24.1.12.</t>
  </si>
  <si>
    <t>Automatizuoto sistemos valymo galimybė: nepertraukiant vakuumo;</t>
  </si>
  <si>
    <t>24.1.13.</t>
  </si>
  <si>
    <t>﻿Mėginių skaičius tiriamoje plokštelėje: ≥ 95 + 1 standartas kokybės kontrolei užtikrinti;</t>
  </si>
  <si>
    <t>24.1.14.</t>
  </si>
  <si>
    <t>﻿Identifikacijos proceso našumas: ≥ ﻿300 tyrimų per 1 valandą;</t>
  </si>
  <si>
    <t>24.1.15.</t>
  </si>
  <si>
    <t>﻿Sistemos pajungimas su LIS sistema rezultatų perdavimui: būtina;</t>
  </si>
  <si>
    <t>24.1.16.</t>
  </si>
  <si>
    <t>Kartu su sistema pateikiamas gamintojo rekomenduojamų parametrų kompiuteris su ≥ 21" įstrižainės monitoriumi, klaviatūra ir pele, brūkšninių kodų skaitytuvu bei spausdintuvu: būtina;</t>
  </si>
  <si>
    <t>24.1.17.</t>
  </si>
  <si>
    <t>﻿Prie analizatoriaus galima prisijungti nuotoliniu būdu: inžinierius gali atlikti analizatoriaus būklės vertinimą ir gedimų diagnostiką;</t>
  </si>
  <si>
    <t>24.1.18.</t>
  </si>
  <si>
    <t>Kartu su sistema pateikiami reagentų kiekiai: 1. Reagentų rinkinys HCCA matrica mėginio paruošimui – ne mažiau 2000 tyrimų; 2. Teigiamų kraujo kultūrų mėginių paruošimo reagentas - ne mažiau 50 tyrimų; 3. Filamentinių grybų paruošimo reagentas (jei reikalinga pagal procedūrą filamentinių grybų identifikacijai ) - ne mažiau 100 tyrimų; 4. in-vitro diagnostiniam naudojimui skirta programinė įranga ir duomenų bibliotekos reikalaujamų specifikacijų įvykdymui - 1 vnt.; 5. Mėginių taikinių tyrimų plokštelės  - ne mažiau 20 vnt.; 6. Nepertraukiamo maitinimo šaltinis tinkantis siūlomam prietaisui;</t>
  </si>
  <si>
    <t>25. DALIS</t>
  </si>
  <si>
    <t>AUTOMATIZUOTA KLINIKINĖS CHEMIJOS PREANALIZĖS / POSTANALIZĖS SISTEMA</t>
  </si>
  <si>
    <t>25.</t>
  </si>
  <si>
    <t>Automatizuota klinikinės chemijos preanalizės / postanalizės sistema</t>
  </si>
  <si>
    <t>25.1.</t>
  </si>
  <si>
    <t>25.1.1.</t>
  </si>
  <si>
    <t>Siūlomos prekės pavadinimas (modelis, konkreti modifikacija), gamintojas, kilmės šalis: nurodyti; Našumas: ne mažiau kaip 500 mėgintuvėlių/val. Automatizuotą klinikinės chemijos preanalizės / postanalizės sistemą sudaro: 1. Mėgintuvėlių priėmimo/išėmimo modulis; 2. Kamštelių nuėmimo modulis; 3. Mėgintuvėlių uždengimo/kamštelių uždėjimo modulis; 4. Mėginių patikros modulis; 5. Sistemos valdymo programinė įranga;</t>
  </si>
  <si>
    <t>25.1.2.</t>
  </si>
  <si>
    <t>Reikalavimai mėginių įdėjimui: nuolatinis, nepertraukiamas mėginių sudėjimas - būtina; mėginių tipai: 1. Serumas, 2. Plazma, 3. Kraujas, 4. Šlapimas; priimamų mėgintuvėlių išmatavimai (ne siauresniame diapazone): 1. Skersmuo 12 mm – 16 mm, 2. Aukštis (su kamšteliu) 75 m - 110 mm; brūkšninių kodų (atitinkančių CLSI arba lygiaverčius standartus, pvz. Code 39, Code 128) nuskaitymas: būtina; sistema užtikrina mėginių valdymą nuo įdėjimo iki archyvavimo: būtina; mėginių pakartotino išskirstymo, atlikus dalį tyrimų, kitų neatliktų tyrimų atlikimui į prietaisui specifinius stovelius, galimybė: būtina; galima užprogramuoti atskirą stovelį STAT mėginiams: būtina; atviro tipo sistema: galima mėginius sudėti į įvairių gamintojų instrumentų stovelius;</t>
  </si>
  <si>
    <t>25.1.3.</t>
  </si>
  <si>
    <t xml:space="preserve">Reikalavimai mėginių priėmimui: mėginio mėgintuvėlio brūkšninio kodo nuskaitymas, užsakymo identifikavimas ir laboratorijos informacinės sistemos informavimas dėl ėminio gavimo laboratorijoje - būtina; </t>
  </si>
  <si>
    <t>25.1.4.</t>
  </si>
  <si>
    <t xml:space="preserve">Reikalavimai mėginio mėgintuvėlio įvertinimui: mėgintuvėlio kamštelio spalvos įvertimas dėl ėminio tinkamumo užsakytiems tyrimams atlikti - būtina; mėginio tūrio nustatymo funkcija - būtina; </t>
  </si>
  <si>
    <t>25.1.5.</t>
  </si>
  <si>
    <t xml:space="preserve">Reikalavimai kamštelio nuėmimui: suderinama su plastikiniais ar guminiais užmaunamais ir užsukamais kamšteliais - būtina; selektyvaus kamštelių nuėmimo/nenuėmimo programavimo galimybė pagal tyrimus atliekančio instrumento specifikacijas - būtina; </t>
  </si>
  <si>
    <t>25.1.6.</t>
  </si>
  <si>
    <t>Reikalavimai išskirstymui į stovelius: atvira sistemos architektūra - galimybė atlikti rūšiavimą į įvairių gamintojų stovelius, ar į kitus stovelius pernešimui/išsiuntimui į kitą laboratoriją; pagal poreikį konfigūruojami mėgintuvėlių stovelių įdėjimo stalčiai - būtina;</t>
  </si>
  <si>
    <t>25.1.7.</t>
  </si>
  <si>
    <t xml:space="preserve">Reikalavimai mėginių perskirstymui: mėginių perskirstymas atlikus dalį tyrimų į kito prietaiso specifinius stovelius ar atlikus visus tyrimus mėginių saugojimui - būtina; </t>
  </si>
  <si>
    <t>25.1.8.</t>
  </si>
  <si>
    <t>Reikalavimai mėgintuvėlių užsandarinimui / kamštelio uždėjimui: mėgintuvėlių automatizuotas užkimšimas arba užlydimas/uždengimas folija ar "parafilm", mėgintuvėlių saugojimui - būtina;</t>
  </si>
  <si>
    <t>25.1.9.</t>
  </si>
  <si>
    <t xml:space="preserve">Reikalavimai informacinei sistemai: paskirtis - skirta siūlomos automatizuotos sistemos funkcijų vykdymo užtikrinimui; duomenų perdavimo jungtis (-ys) su laboratorijos informacine sistema duomenų perdavimui - būtina; ėminių gavimo laboratorijoje registravimo, fiksuojant ėminio priėmimo laiką laboratorijoje, funkcija - būtina; mėgintuvėlių būklės sekimo/klaidų identifikavimo funkcija - būtina; mėginių priskyrimo archyvavimui ir suradimo funkcija - būtina; </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</si>
  <si>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</si>
  <si>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</si>
  <si>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</si>
  <si>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</si>
  <si>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</si>
  <si>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</si>
  <si>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</si>
  <si>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</si>
  <si>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</si>
  <si>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</si>
  <si>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</si>
  <si>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</si>
  <si>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</si>
  <si>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</si>
  <si>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</si>
  <si>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</si>
  <si>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</si>
  <si>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</si>
  <si>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</si>
  <si>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</si>
  <si>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</si>
  <si>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</si>
  <si>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RŠL-4128-1-RŠL-4128-2 2025-08-08 20:17:04</t>
  </si>
  <si>
    <t>Įgaliojimas teikti ir pasirašyti pasiūlymą (jei taikoma)</t>
  </si>
  <si>
    <t>Patvirtinantis dokumentas, kad Tiekėjas yra siūlomos įrangos gamintojas arba oficialus siūlomos įrangos gamintojo įgaliotasis atstovas, arba turi rašytinį susitarimą su tokiu įgaliotuoju atstovu dėl prekybos šia įranga</t>
  </si>
  <si>
    <t>BENDRIEJI REIKALAVIMAI:</t>
  </si>
  <si>
    <r>
      <t xml:space="preserve">Tiekėjas </t>
    </r>
    <r>
      <rPr>
        <b/>
        <sz val="10"/>
        <rFont val="Times New Roman"/>
        <family val="1"/>
      </rPr>
      <t>kartu su pasiūlymu</t>
    </r>
    <r>
      <rPr>
        <sz val="10"/>
        <rFont val="Times New Roman"/>
        <family val="1"/>
      </rPr>
      <t xml:space="preserve"> privaloma pateikti atitikimą techniniams reikalavimams  (įrangos papildomos (-ų) funkcijos (-ų)- jei taikoma) patvirtinančią gamintojo dokumentaciją (gamintojo parengtus katalogus ir siūlomų prekių techninių charakteristikų aprašymus, jei gamintojo kataloge neišsamiai atsispindi siūlomos prekės atitikimas techninės specifikacijos reikalavimams) pdf formatu.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gamintojo dokumentai, nenurodyti šiame punkte, nebus laikomi pakankama ir patikima informacija vertinimui atlikti. Perkančioji organizacija turi teisę reikalauti pateikti katalogų ir techninių aprašų originalus, o tiekėjui jų nepateikus – pasiūlymą atmesti. Bet kokia kita kalba (išskyrus lietuvių ir anglų) parengti dokumentai turi būti pateikiami su vertimu į lietuvių arba anglų kalbą (Pastaba: vertimas į lietuvių kalbą gali būti pateikiamas atskiru dokumentu). Perkančioji organizacija pasilieka teisę paprašyti vertimo ir iš anglų kalbos. Originaliame gamintojo dokumente privalo būti atžyma, kurį techninės specifikacijos reikalavimų lentelės parametrą patvirtina nurodytas parametras. Pateikiamos skaitmeninės dokumentų kopijos. Kilus abejonėms dėl tiekėjo pateiktos gamintojo dokumentacijos ar deklaracijos autentiškumo, CPO LT prašymu tiekėjas turės pateikti gamintojo dokumentus, patvirtintus gamintojo vadovo ar jo įgalioto asmens (kartu su prekės aprašymu pateikiami gamintojo įgalioto atstovo atitinkamas teises įrodantys dokumentai) kvalifikuotu elektroniniu parašu* , atitinkančiu 2014 m. liepos 23 d. Europos Parlamento ir Tarybos reglamentą (ES) Nr. 910/2014 dėl elektroninės atpažinties ir elektroninių operacijų patikimumo užtikrinimo paslaugų vidaus rinkoje, kuriuo panaikinama Direktyva 1999/93/EB (OL 2014 L 273, p. 73). 
*Pažymėtina, kad kvalifikuotas elektroninis parašas priimamas šiomis sąlygomis:
a)	tiekėjo dokumentams pateikti skirtos elektroninės priemonės sudaro galimybes techniškai tvarkyti reikalaujamą kvalifikuoto elektroninio parašo formatą, nustatytą Reglamento Nr. 910/2014 27 straipsnyje nurodytuose įgyvendinimo aktuose. Jeigu tiekėjo dokumentai pateikiami kitokiu elektroninio parašo formatu, į elektroninio parašo arba elektroninio dokumento laikmeną turi būti įtraukta informacija apie esamas patvirtinimo galimybes, kuriomis naudodamasi perkančioji organizacija turi galėti internetu, neatlygintinai ir asmenims, kuriems pateikiamų dokumentų kalba nėra gimtoji, suprantamu būdu patvirtinti gautą elektroninį parašą kaip kvalifikuotą elektroninį parašą;
b)	jeigu tiekėjo dokumentai pasirašyti kvalifikuotu elektroniniu parašu, patvirtintu galiojančiu kvalifikuotu elektroninio parašo sertifikatu, kurį išdavė sertifikavimo paslaugų teikėjas, įtrauktas į patikimą sąrašą, sudarytą vadovaujantis Reglamento Nr. 910/2014 22 straipsnyje nurodytais įgyvendinimo aktais, jokie papildomi reikalavimai, kurie trukdytų naudoti tokius parašus, nekeliami.</t>
    </r>
  </si>
  <si>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</si>
  <si>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Į pasiūlymo kainą turi būti įskaičiuotas įrangos pristatymas į Viešoji įstaiga Respublikinės Šiaulių ligoninės sandėlį, pervežimas iš sandėlio į instaliavimo vietą, instaliavimas, po instaliavimo likusių įpakavimo medžiagų išvežimas (utilizavimas) ir personalo apmokymas.</t>
  </si>
  <si>
    <t>Garantinis laikotarpis</t>
  </si>
  <si>
    <t>1. Ne mažiau nei 24 mėn. (garantinio aptarnavimo laikas pradedamas skaičiuoti nuo perdavimo-priėmimo akto pasirašymo datos),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</si>
  <si>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</si>
  <si>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r>
      <rPr>
        <b/>
        <sz val="10"/>
        <color theme="1"/>
        <rFont val="Times New Roman"/>
        <family val="1"/>
      </rPr>
      <t>Kartu su įranga</t>
    </r>
    <r>
      <rPr>
        <sz val="10"/>
        <color theme="1"/>
        <rFont val="Times New Roman"/>
        <family val="1"/>
      </rPr>
      <t xml:space="preserve"> pateikiama dokumentacija</t>
    </r>
  </si>
  <si>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</si>
  <si>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</si>
  <si>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</si>
  <si>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t>
  </si>
  <si>
    <t>Personalo mokymai (po apmokymų pateikti apmokymų aktą / sertifikatą arba kitą mokymų faktą įrodantį dokumentą):</t>
  </si>
  <si>
    <t>1, 21 pirkimo daliai:</t>
  </si>
  <si>
    <t>1. Mokymai ≥ 10 gydytojų.</t>
  </si>
  <si>
    <t>2. Mokymų trukmė ≥ 1 akademinė valanda.</t>
  </si>
  <si>
    <t>2, 3, 4, 5, 7, 8, 14, 15, 16, 17, 18, 20, 22, 23, 24, 25 pirkimo daliai:</t>
  </si>
  <si>
    <t>1. Mokymai ≥ 2 specialistai.</t>
  </si>
  <si>
    <t>2. Mokymų trukmė ≥ 2 akademinės valandos.</t>
  </si>
  <si>
    <t>6, 9 10, 11, 12, 13, 19 pirkimo daliai:</t>
  </si>
  <si>
    <r>
      <t xml:space="preserve">Tiekėjas turi būti siūlomos įrangos gamintojas arba oficialus siūlomos įrangos gamintojo įgaliotasis atstovas, arba turi turėti rašytinį susitarimą su tokiu įgaliotuoju atstovu dėl prekybos šia įranga ir </t>
    </r>
    <r>
      <rPr>
        <b/>
        <sz val="10"/>
        <rFont val="Times New Roman"/>
        <family val="1"/>
      </rPr>
      <t>su pasiūlymu turi pateikti tai patvirtinantį dokumentą</t>
    </r>
    <r>
      <rPr>
        <sz val="10"/>
        <rFont val="Times New Roman"/>
        <family val="1"/>
      </rPr>
      <t>.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t>
    </r>
  </si>
  <si>
    <r>
      <t xml:space="preserve">Temperatūros homogeniškumas esant 37 °C </t>
    </r>
    <r>
      <rPr>
        <b/>
        <sz val="11"/>
        <rFont val="Calibri"/>
        <family val="2"/>
        <scheme val="minor"/>
      </rPr>
      <t>(uniformity arba homogeneity)</t>
    </r>
    <r>
      <rPr>
        <sz val="11"/>
        <rFont val="Calibri"/>
        <family val="2"/>
        <scheme val="minor"/>
      </rPr>
      <t xml:space="preserve"> - ne prasčiau ± 0,4 °C;</t>
    </r>
  </si>
  <si>
    <r>
      <t xml:space="preserve">Temperatūros svyravimai (variation) - ne </t>
    </r>
    <r>
      <rPr>
        <b/>
        <sz val="11"/>
        <color theme="1"/>
        <rFont val="Calibri"/>
        <family val="2"/>
        <scheme val="minor"/>
      </rPr>
      <t>prasčiau</t>
    </r>
    <r>
      <rPr>
        <sz val="11"/>
        <color rgb="FFFF0000"/>
        <rFont val="Calibri"/>
        <family val="2"/>
        <scheme val="minor"/>
      </rPr>
      <t xml:space="preserve"> </t>
    </r>
    <r>
      <rPr>
        <sz val="11"/>
        <color theme="1"/>
        <rFont val="Calibri"/>
        <family val="2"/>
        <scheme val="minor"/>
      </rPr>
      <t>nei ± 0,3 °C;</t>
    </r>
  </si>
  <si>
    <r>
      <t xml:space="preserve">Temperatūros homogeniškumas esant 37 °C </t>
    </r>
    <r>
      <rPr>
        <b/>
        <sz val="11"/>
        <rFont val="Calibri"/>
        <family val="2"/>
        <scheme val="minor"/>
      </rPr>
      <t>(uniformity arba homogeneity)</t>
    </r>
    <r>
      <rPr>
        <sz val="11"/>
        <rFont val="Calibri"/>
        <family val="2"/>
        <scheme val="minor"/>
      </rPr>
      <t xml:space="preserve"> - ne prasčiau ±0,3 °C;</t>
    </r>
  </si>
  <si>
    <t>Minimalus centrifūgavimo greitis: ≤ 500 aps./min.;</t>
  </si>
  <si>
    <t>Galima dažyti periferinio kraujo tepinėlius - būtina;</t>
  </si>
  <si>
    <r>
      <t xml:space="preserve">Su natūralia arba </t>
    </r>
    <r>
      <rPr>
        <b/>
        <sz val="11"/>
        <rFont val="Calibri"/>
        <family val="2"/>
        <scheme val="minor"/>
      </rPr>
      <t>priverstine</t>
    </r>
    <r>
      <rPr>
        <sz val="11"/>
        <rFont val="Calibri"/>
        <family val="2"/>
        <scheme val="minor"/>
      </rPr>
      <t xml:space="preserve"> oro konvekcija - būtina;</t>
    </r>
  </si>
  <si>
    <r>
      <t>Siūlomos prekės privalo turėti CE sertifikatą arba EB deklaraciją. Tiekėjas įsipareigoja</t>
    </r>
    <r>
      <rPr>
        <b/>
        <sz val="10"/>
        <color theme="1"/>
        <rFont val="Times New Roman"/>
        <family val="1"/>
      </rPr>
      <t xml:space="preserve"> kartu su Prekėmis</t>
    </r>
    <r>
      <rPr>
        <sz val="10"/>
        <color theme="1"/>
        <rFont val="Times New Roman"/>
        <family val="1"/>
      </rPr>
      <t xml:space="preserve"> pateikti CE sertifikato arba gamintojo EB atitikties deklaracijos kopiją pagal Europos Parlamento ir Tarybos reglamento (ES) 2017/745 arba (ES) 2017/746 nuostatas.</t>
    </r>
  </si>
  <si>
    <t>Plovimo krepšeliai - naudojami iškarto ne mažiau nei 2 plovimo krepšeliai. Plaunami indai- laboratoriniai buteliai, mėgintuvėliai; Priedai laboratorinių indų plovimui: a) 2 lygių plovimo rėmas su mišria plovimo sistema 1 vnt., su įpurškimu (angl.injection) apatiniame lygyje, ir išpurškimu (angl. spraying) viršutiniame lygyje;  viršutinis lygis turi būti tinkamas įv. krepšių plačiakakliams buteliams ar kitų priemonių sudėjimui,  apatinis lygis turi būti tinkamas butelių iki maksimalaus 205 mm aukščio sudėjimui; b) Krepšys mėgintuvėliams iš dviejų atskirų skyrių, tinkamas sudėti į viršutinį lygį, mėgintuvėlių aukštis iki  165  mm, ne mažiau 100 vietų standartinių mėgintuvėlių, 1 vnt.; c) Instrumentų krepšelis, su rankenom, tinkamas įvairių vidutinio dydžio instrumentų, pavyzdžiui žirklių, sudėjimui,  dydis ne mažiau (ilgis x plotis x aukštis) 420 x 150 x 50 mm, 1 vnt.; d) Nerūdijančio plieno apatinis krepšys viršutiniam padėklui smulkioms priemonėms, su anga viduryje, dydis ne mažiau (ilgis x plotis x aukštis) 300 x 420 x 10 mm, 1 vnt.</t>
  </si>
  <si>
    <r>
      <rPr>
        <b/>
        <sz val="11"/>
        <color theme="1"/>
        <rFont val="Calibri"/>
        <family val="2"/>
        <scheme val="minor"/>
      </rPr>
      <t xml:space="preserve">Pipečių tūriai: </t>
    </r>
    <r>
      <rPr>
        <sz val="11"/>
        <color theme="1"/>
        <rFont val="Calibri"/>
        <family val="2"/>
        <scheme val="minor"/>
      </rPr>
      <t xml:space="preserve">   10 - 100 mkl - 5 vnt.    100 - 1000 mkl - 2 vnt.    500 - 5000 mkl - 2 vnt.                 </t>
    </r>
    <r>
      <rPr>
        <b/>
        <sz val="11"/>
        <color theme="1"/>
        <rFont val="Calibri"/>
        <family val="2"/>
        <scheme val="minor"/>
      </rPr>
      <t xml:space="preserve">Tikslumas (ne mažiau):                                                                                                                                       10 - 100 mkl pipetės: </t>
    </r>
    <r>
      <rPr>
        <sz val="11"/>
        <color theme="1"/>
        <rFont val="Calibri"/>
        <family val="2"/>
        <scheme val="minor"/>
      </rPr>
      <t xml:space="preserve">     ± 1,0 % prie 10 mkl,    ± 0,8 %  prie 100 mkl.                                                           </t>
    </r>
    <r>
      <rPr>
        <b/>
        <sz val="11"/>
        <color theme="1"/>
        <rFont val="Calibri"/>
        <family val="2"/>
        <scheme val="minor"/>
      </rPr>
      <t>100 - 1000 mkl pipetės:</t>
    </r>
    <r>
      <rPr>
        <sz val="11"/>
        <color theme="1"/>
        <rFont val="Calibri"/>
        <family val="2"/>
        <scheme val="minor"/>
      </rPr>
      <t xml:space="preserve">  ± 0,7 %  prie 100 mkl, ± 0,6 %  prie 1000 mkl.                                                        </t>
    </r>
    <r>
      <rPr>
        <b/>
        <sz val="11"/>
        <color theme="1"/>
        <rFont val="Calibri"/>
        <family val="2"/>
        <scheme val="minor"/>
      </rPr>
      <t xml:space="preserve">500 - 5000 mkl pipetės: </t>
    </r>
    <r>
      <rPr>
        <sz val="11"/>
        <color theme="1"/>
        <rFont val="Calibri"/>
        <family val="2"/>
        <scheme val="minor"/>
      </rPr>
      <t xml:space="preserve"> ± 1,2 %  prie 500 mkl, ± 0,6 %  prie 5000 mkl.                                                   </t>
    </r>
    <r>
      <rPr>
        <b/>
        <sz val="11"/>
        <color theme="1"/>
        <rFont val="Calibri"/>
        <family val="2"/>
        <scheme val="minor"/>
      </rPr>
      <t>Pipetavimo žingsnis (ne daugiau):</t>
    </r>
    <r>
      <rPr>
        <sz val="11"/>
        <color theme="1"/>
        <rFont val="Calibri"/>
        <family val="2"/>
        <scheme val="minor"/>
      </rPr>
      <t xml:space="preserve">   10 - 100 mkl pipetės - 0,5 mkl, 100 - 1000 mkl  - 5 mkl,                       500 - 5000 mkl - 50 mkl.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</si>
</sst>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0"/>
      <color theme="1"/>
      <name val="Times New Roman"/>
      <family val="1"/>
    </font>
    <font>
      <sz val="12"/>
      <color theme="1"/>
      <name val="Times New Roman"/>
      <family val="1"/>
    </font>
    <font>
      <sz val="10"/>
      <color theme="1"/>
      <name val="Times New Roman"/>
      <family val="1"/>
    </font>
    <font>
      <sz val="10"/>
      <name val="Times New Roman"/>
      <family val="1"/>
    </font>
    <font>
      <b/>
      <sz val="10"/>
      <name val="Times New Roman"/>
      <family val="1"/>
    </font>
    <font>
      <sz val="12"/>
      <color rgb="FFFF0000"/>
      <name val="Times New Roman"/>
      <family val="1"/>
    </font>
    <font>
      <i/>
      <sz val="10"/>
      <color theme="1"/>
      <name val="Times New Roman"/>
      <family val="1"/>
    </font>
    <font>
      <sz val="20"/>
      <color rgb="FFFF0000"/>
      <name val="Times New Roman"/>
      <family val="1"/>
    </font>
    <font>
      <i/>
      <sz val="10"/>
      <name val="Times New Roman"/>
      <family val="1"/>
    </font>
    <font>
      <sz val="11"/>
      <color rgb="FFFF0000"/>
      <name val="Calibri"/>
      <family val="2"/>
      <scheme val="minor"/>
    </font>
    <font>
      <sz val="11"/>
      <name val="Calibri"/>
      <family val="2"/>
      <scheme val="minor"/>
    </font>
    <font>
      <b/>
      <sz val="11"/>
      <name val="Calibri"/>
      <family val="2"/>
      <scheme val="minor"/>
    </font>
  </fonts>
  <fills count="10">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BFBFBF"/>
      </patternFill>
    </fill>
    <fill>
      <patternFill patternType="solid">
        <fgColor theme="0" tint="-0.249977111117893"/>
        <bgColor rgb="FFFFFFFF"/>
      </patternFill>
    </fill>
    <fill>
      <patternFill patternType="solid">
        <fgColor theme="0" tint="-0.14999847407452621"/>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99">
    <xf numFmtId="0" fontId="0" fillId="0" borderId="0" xfId="0"/>
    <xf numFmtId="0" fontId="5" fillId="2" borderId="0" xfId="0" applyFont="1" applyFill="1"/>
    <xf numFmtId="0" fontId="6" fillId="2" borderId="0" xfId="0" applyFont="1" applyFill="1"/>
    <xf numFmtId="0" fontId="6" fillId="2" borderId="0" xfId="0" applyFont="1" applyFill="1" applyAlignment="1">
      <alignment horizontal="center"/>
    </xf>
    <xf numFmtId="0" fontId="5" fillId="2" borderId="1" xfId="0" applyFont="1" applyFill="1" applyBorder="1" applyAlignment="1">
      <alignment horizontal="left"/>
    </xf>
    <xf numFmtId="0" fontId="5" fillId="2" borderId="0" xfId="0" applyFont="1" applyFill="1" applyAlignment="1">
      <alignment vertical="center" wrapText="1"/>
    </xf>
    <xf numFmtId="0" fontId="5" fillId="2" borderId="0" xfId="0" applyFont="1" applyFill="1" applyAlignment="1" applyProtection="1">
      <alignment horizontal="center" vertical="center" wrapText="1"/>
      <protection locked="0"/>
    </xf>
    <xf numFmtId="0" fontId="5" fillId="2" borderId="3" xfId="0" applyFont="1" applyFill="1" applyBorder="1"/>
    <xf numFmtId="0" fontId="5" fillId="2" borderId="4" xfId="0" applyFont="1" applyFill="1" applyBorder="1" applyAlignment="1">
      <alignment horizontal="center" vertical="center" wrapText="1"/>
    </xf>
    <xf numFmtId="0" fontId="5" fillId="2" borderId="6" xfId="0" applyFont="1" applyFill="1" applyBorder="1" applyAlignment="1">
      <alignment horizontal="center" wrapText="1"/>
    </xf>
    <xf numFmtId="0" fontId="5" fillId="2" borderId="0" xfId="0" applyFont="1" applyFill="1" applyAlignment="1">
      <alignment horizontal="center" vertical="center" wrapText="1"/>
    </xf>
    <xf numFmtId="0" fontId="5" fillId="2" borderId="0" xfId="0" applyFont="1" applyFill="1" applyAlignment="1">
      <alignment horizontal="center" vertical="center"/>
    </xf>
    <xf numFmtId="0" fontId="5" fillId="2" borderId="0" xfId="0" applyFont="1" applyFill="1" applyAlignment="1">
      <alignment wrapText="1"/>
    </xf>
    <xf numFmtId="0" fontId="6" fillId="4" borderId="0" xfId="0" applyFont="1" applyFill="1"/>
    <xf numFmtId="0" fontId="5" fillId="5" borderId="1" xfId="0" applyFont="1" applyFill="1" applyBorder="1" applyProtection="1">
      <protection locked="0"/>
    </xf>
    <xf numFmtId="0" fontId="5" fillId="4" borderId="0" xfId="0" applyFont="1" applyFill="1"/>
    <xf numFmtId="0" fontId="5" fillId="5" borderId="0" xfId="0" applyFont="1" applyFill="1" applyProtection="1">
      <protection locked="0"/>
    </xf>
    <xf numFmtId="0" fontId="6" fillId="4" borderId="23" xfId="0" applyFont="1" applyFill="1" applyBorder="1"/>
    <xf numFmtId="0" fontId="5" fillId="4" borderId="23" xfId="0" applyFont="1" applyFill="1" applyBorder="1"/>
    <xf numFmtId="0" fontId="5" fillId="6" borderId="23" xfId="0" applyFont="1" applyFill="1" applyBorder="1" applyProtection="1">
      <protection locked="0"/>
    </xf>
    <xf numFmtId="0" fontId="5" fillId="5" borderId="23" xfId="0" applyFont="1" applyFill="1" applyBorder="1" applyProtection="1">
      <protection locked="0"/>
    </xf>
    <xf numFmtId="0" fontId="5" fillId="3" borderId="8" xfId="0" applyFont="1" applyFill="1" applyBorder="1" applyAlignment="1" applyProtection="1">
      <alignment horizontal="center" vertical="center"/>
      <protection locked="0"/>
    </xf>
    <xf numFmtId="0" fontId="5" fillId="3" borderId="11" xfId="0" applyFont="1" applyFill="1" applyBorder="1" applyAlignment="1" applyProtection="1">
      <alignment horizontal="center" vertical="center"/>
      <protection locked="0"/>
    </xf>
    <xf numFmtId="0" fontId="5" fillId="4" borderId="7" xfId="0" applyFont="1" applyFill="1" applyBorder="1" applyAlignment="1">
      <alignment horizontal="center" vertical="center" wrapText="1"/>
    </xf>
    <xf numFmtId="0" fontId="5" fillId="5" borderId="7" xfId="0" applyFont="1" applyFill="1" applyBorder="1" applyAlignment="1" applyProtection="1">
      <alignment horizontal="center" vertical="center" wrapText="1"/>
      <protection locked="0"/>
    </xf>
    <xf numFmtId="0" fontId="5" fillId="5" borderId="18" xfId="0" applyFont="1" applyFill="1" applyBorder="1" applyAlignment="1" applyProtection="1">
      <alignment horizontal="center" vertical="center" wrapText="1"/>
      <protection locked="0"/>
    </xf>
    <xf numFmtId="0" fontId="6" fillId="4" borderId="23" xfId="0" applyFont="1" applyFill="1" applyBorder="1" applyAlignment="1">
      <alignment wrapText="1"/>
    </xf>
    <xf numFmtId="0" fontId="5" fillId="4" borderId="23" xfId="0" applyFont="1" applyFill="1" applyBorder="1" applyAlignment="1">
      <alignment wrapText="1"/>
    </xf>
    <xf numFmtId="0" fontId="5" fillId="5" borderId="23" xfId="0" applyFont="1" applyFill="1" applyBorder="1" applyAlignment="1" applyProtection="1">
      <alignment wrapText="1"/>
      <protection locked="0"/>
    </xf>
    <xf numFmtId="0" fontId="6" fillId="4" borderId="0" xfId="0" applyFont="1" applyFill="1" applyAlignment="1">
      <alignment wrapText="1"/>
    </xf>
    <xf numFmtId="0" fontId="10" fillId="9" borderId="0" xfId="0" applyFont="1" applyFill="1"/>
    <xf numFmtId="0" fontId="11" fillId="9" borderId="0" xfId="0" applyFont="1" applyFill="1" applyAlignment="1">
      <alignment horizontal="right" vertical="top"/>
    </xf>
    <xf numFmtId="0" fontId="12" fillId="9" borderId="0" xfId="0" applyFont="1" applyFill="1" applyAlignment="1">
      <alignment horizontal="justify" vertical="top" wrapText="1"/>
    </xf>
    <xf numFmtId="0" fontId="14" fillId="9" borderId="0" xfId="0" applyFont="1" applyFill="1"/>
    <xf numFmtId="0" fontId="11" fillId="9" borderId="0" xfId="0" applyFont="1" applyFill="1" applyAlignment="1">
      <alignment horizontal="center" vertical="top"/>
    </xf>
    <xf numFmtId="0" fontId="15" fillId="9" borderId="0" xfId="0" applyFont="1" applyFill="1"/>
    <xf numFmtId="0" fontId="11" fillId="9" borderId="0" xfId="0" applyFont="1" applyFill="1"/>
    <xf numFmtId="0" fontId="16" fillId="9" borderId="0" xfId="0" applyFont="1" applyFill="1"/>
    <xf numFmtId="0" fontId="17" fillId="9" borderId="0" xfId="0" applyFont="1" applyFill="1" applyAlignment="1">
      <alignment vertical="top"/>
    </xf>
    <xf numFmtId="0" fontId="12" fillId="9" borderId="0" xfId="0" applyFont="1" applyFill="1"/>
    <xf numFmtId="49" fontId="12" fillId="9" borderId="0" xfId="0" applyNumberFormat="1" applyFont="1" applyFill="1" applyAlignment="1">
      <alignment vertical="top"/>
    </xf>
    <xf numFmtId="0" fontId="19" fillId="4" borderId="23" xfId="0" applyFont="1" applyFill="1" applyBorder="1" applyAlignment="1">
      <alignment wrapText="1"/>
    </xf>
    <xf numFmtId="0" fontId="3" fillId="4" borderId="23" xfId="0" applyFont="1" applyFill="1" applyBorder="1" applyAlignment="1">
      <alignment wrapText="1"/>
    </xf>
    <xf numFmtId="0" fontId="20" fillId="4" borderId="23" xfId="0" applyFont="1" applyFill="1" applyBorder="1" applyAlignment="1">
      <alignment wrapText="1"/>
    </xf>
    <xf numFmtId="0" fontId="2" fillId="4" borderId="23" xfId="0" applyFont="1" applyFill="1" applyBorder="1" applyAlignment="1">
      <alignment wrapText="1"/>
    </xf>
    <xf numFmtId="0" fontId="5" fillId="2" borderId="0" xfId="0" applyFont="1" applyFill="1"/>
    <xf numFmtId="0" fontId="5"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5" fillId="2" borderId="1" xfId="0" applyFont="1" applyFill="1" applyBorder="1" applyAlignment="1">
      <alignment vertical="center" wrapText="1"/>
    </xf>
    <xf numFmtId="0" fontId="0" fillId="0" borderId="15" xfId="0" applyBorder="1"/>
    <xf numFmtId="0" fontId="5" fillId="4" borderId="23" xfId="0" applyFont="1" applyFill="1" applyBorder="1" applyAlignment="1">
      <alignment vertical="center" wrapText="1"/>
    </xf>
    <xf numFmtId="0" fontId="0" fillId="0" borderId="23" xfId="0" applyBorder="1"/>
    <xf numFmtId="0" fontId="5" fillId="2" borderId="0" xfId="0" applyFont="1" applyFill="1" applyAlignment="1">
      <alignment vertical="center" wrapText="1"/>
    </xf>
    <xf numFmtId="49" fontId="7" fillId="2" borderId="2" xfId="0" applyNumberFormat="1" applyFont="1" applyFill="1" applyBorder="1" applyAlignment="1">
      <alignment horizontal="left" vertical="center"/>
    </xf>
    <xf numFmtId="0" fontId="0" fillId="0" borderId="22" xfId="0" applyBorder="1"/>
    <xf numFmtId="0" fontId="5"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7" fillId="2" borderId="2" xfId="0" applyNumberFormat="1" applyFont="1" applyFill="1" applyBorder="1" applyAlignment="1">
      <alignment horizontal="left" vertical="center" wrapText="1"/>
    </xf>
    <xf numFmtId="0" fontId="6" fillId="2" borderId="0" xfId="0" applyFont="1" applyFill="1"/>
    <xf numFmtId="0" fontId="6" fillId="2" borderId="0" xfId="0" applyFont="1" applyFill="1" applyAlignment="1">
      <alignment horizontal="left" wrapText="1"/>
    </xf>
    <xf numFmtId="0" fontId="5" fillId="5" borderId="1" xfId="0" applyFont="1" applyFill="1" applyBorder="1" applyAlignment="1" applyProtection="1">
      <alignment horizontal="left" vertical="center" wrapText="1"/>
      <protection locked="0"/>
    </xf>
    <xf numFmtId="0" fontId="0" fillId="0" borderId="16" xfId="0" applyBorder="1"/>
    <xf numFmtId="0" fontId="5" fillId="3" borderId="7"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5" fillId="4" borderId="1" xfId="0" applyFont="1" applyFill="1" applyBorder="1" applyAlignment="1">
      <alignment horizontal="left" vertical="center" wrapText="1"/>
    </xf>
    <xf numFmtId="0" fontId="5" fillId="5" borderId="17" xfId="0" applyFont="1" applyFill="1" applyBorder="1" applyAlignment="1" applyProtection="1">
      <alignment horizontal="center" vertical="center" wrapText="1"/>
      <protection locked="0"/>
    </xf>
    <xf numFmtId="0" fontId="0" fillId="0" borderId="17" xfId="0" applyBorder="1"/>
    <xf numFmtId="0" fontId="5" fillId="3" borderId="8" xfId="0" applyFont="1" applyFill="1" applyBorder="1" applyAlignment="1" applyProtection="1">
      <alignment horizontal="center" vertical="center" wrapText="1"/>
      <protection locked="0"/>
    </xf>
    <xf numFmtId="0" fontId="5" fillId="2" borderId="5" xfId="0" applyFont="1" applyFill="1" applyBorder="1" applyAlignment="1">
      <alignment horizontal="center" vertical="center" wrapText="1"/>
    </xf>
    <xf numFmtId="0" fontId="0" fillId="0" borderId="13" xfId="0" applyBorder="1"/>
    <xf numFmtId="0" fontId="0" fillId="0" borderId="12" xfId="0" applyBorder="1"/>
    <xf numFmtId="0" fontId="6" fillId="2" borderId="0" xfId="0" applyFont="1" applyFill="1" applyAlignment="1">
      <alignment horizontal="left" vertical="center" wrapText="1"/>
    </xf>
    <xf numFmtId="0" fontId="4" fillId="7" borderId="1" xfId="0" applyFont="1" applyFill="1" applyBorder="1" applyAlignment="1">
      <alignment horizontal="left" vertical="center" wrapText="1"/>
    </xf>
    <xf numFmtId="0" fontId="0" fillId="2" borderId="16" xfId="0" applyFill="1" applyBorder="1"/>
    <xf numFmtId="0" fontId="0" fillId="2" borderId="15" xfId="0" applyFill="1" applyBorder="1"/>
    <xf numFmtId="0" fontId="8" fillId="2" borderId="0" xfId="0" applyFont="1" applyFill="1" applyAlignment="1">
      <alignment horizontal="left" vertical="top" wrapText="1"/>
    </xf>
    <xf numFmtId="0" fontId="5"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5"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5" fillId="2" borderId="0" xfId="0" applyFont="1" applyFill="1" applyAlignment="1">
      <alignment horizontal="right"/>
    </xf>
    <xf numFmtId="0" fontId="5" fillId="3" borderId="10" xfId="0" applyFont="1" applyFill="1" applyBorder="1" applyAlignment="1" applyProtection="1">
      <alignment horizontal="center" vertical="center" wrapText="1"/>
      <protection locked="0"/>
    </xf>
    <xf numFmtId="0" fontId="5" fillId="2" borderId="4" xfId="0" applyFont="1" applyFill="1" applyBorder="1" applyAlignment="1">
      <alignment horizontal="center" vertical="center" wrapText="1"/>
    </xf>
    <xf numFmtId="0" fontId="5" fillId="3" borderId="0" xfId="0" applyFont="1" applyFill="1" applyProtection="1">
      <protection locked="0"/>
    </xf>
    <xf numFmtId="0" fontId="6" fillId="2" borderId="0" xfId="0" applyFont="1" applyFill="1" applyAlignment="1">
      <alignment horizontal="left"/>
    </xf>
    <xf numFmtId="0" fontId="5" fillId="2" borderId="6" xfId="0" applyFont="1" applyFill="1" applyBorder="1" applyAlignment="1">
      <alignment horizontal="center" vertical="center" wrapText="1"/>
    </xf>
    <xf numFmtId="0" fontId="0" fillId="0" borderId="14" xfId="0" applyBorder="1"/>
    <xf numFmtId="0" fontId="5" fillId="3" borderId="9" xfId="0" applyFont="1" applyFill="1" applyBorder="1" applyAlignment="1" applyProtection="1">
      <alignment horizontal="center" vertical="center" wrapText="1"/>
      <protection locked="0"/>
    </xf>
    <xf numFmtId="0" fontId="4" fillId="8" borderId="1" xfId="0" applyFont="1" applyFill="1" applyBorder="1" applyAlignment="1" applyProtection="1">
      <alignment horizontal="left" vertical="center" wrapText="1"/>
      <protection locked="0"/>
    </xf>
    <xf numFmtId="0" fontId="5" fillId="2" borderId="12"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12" fillId="9" borderId="0" xfId="0" applyFont="1" applyFill="1" applyAlignment="1">
      <alignment horizontal="justify" vertical="top" wrapText="1"/>
    </xf>
    <xf numFmtId="0" fontId="12" fillId="9" borderId="0" xfId="0" applyFont="1" applyFill="1" applyAlignment="1">
      <alignment horizontal="left" vertical="top"/>
    </xf>
    <xf numFmtId="0" fontId="11" fillId="9" borderId="0" xfId="0" applyFont="1" applyFill="1" applyAlignment="1">
      <alignment horizontal="justify" vertical="top" wrapText="1"/>
    </xf>
    <xf numFmtId="0" fontId="9" fillId="9" borderId="0" xfId="0" applyFont="1" applyFill="1" applyAlignment="1">
      <alignment horizontal="center" vertical="center"/>
    </xf>
    <xf numFmtId="0" fontId="12" fillId="9" borderId="0" xfId="0" applyFont="1" applyFill="1" applyAlignment="1">
      <alignment horizontal="justify"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672"/>
  <sheetViews>
    <sheetView tabSelected="1" zoomScale="85" zoomScaleNormal="85" workbookViewId="0">
      <selection activeCell="B2" sqref="B2"/>
    </sheetView>
  </sheetViews>
  <sheetFormatPr defaultColWidth="10.875" defaultRowHeight="15" x14ac:dyDescent="0.25"/>
  <cols>
    <col min="1" max="1" width="9.125" style="1" customWidth="1"/>
    <col min="2" max="2" width="78" style="1" customWidth="1"/>
    <col min="3" max="3" width="19.875" style="1" customWidth="1"/>
    <col min="4" max="4" width="15.375" style="1" customWidth="1"/>
    <col min="5" max="5" width="18.875" style="1" customWidth="1"/>
    <col min="6" max="6" width="17" style="1" customWidth="1"/>
    <col min="7" max="7" width="29.875" style="1" customWidth="1"/>
    <col min="8" max="8" width="58.5" style="12" customWidth="1"/>
    <col min="9" max="15" width="25" style="1" customWidth="1"/>
    <col min="16" max="16" width="10.875" style="1" customWidth="1"/>
    <col min="17" max="16384" width="10.875" style="1"/>
  </cols>
  <sheetData>
    <row r="2" spans="1:6" x14ac:dyDescent="0.25">
      <c r="A2" s="13" t="s">
        <v>0</v>
      </c>
      <c r="B2" s="2"/>
    </row>
    <row r="3" spans="1:6" x14ac:dyDescent="0.25">
      <c r="B3" s="3"/>
    </row>
    <row r="4" spans="1:6" x14ac:dyDescent="0.25">
      <c r="A4" s="13" t="s">
        <v>1</v>
      </c>
      <c r="B4" s="2"/>
    </row>
    <row r="5" spans="1:6" x14ac:dyDescent="0.25">
      <c r="A5" s="2"/>
      <c r="B5" s="2"/>
    </row>
    <row r="6" spans="1:6" x14ac:dyDescent="0.25">
      <c r="A6" s="1" t="s">
        <v>2</v>
      </c>
      <c r="B6" s="13" t="s">
        <v>3</v>
      </c>
    </row>
    <row r="7" spans="1:6" x14ac:dyDescent="0.25">
      <c r="B7" s="2"/>
    </row>
    <row r="8" spans="1:6" x14ac:dyDescent="0.25">
      <c r="A8" s="4" t="s">
        <v>4</v>
      </c>
      <c r="B8" s="14"/>
    </row>
    <row r="9" spans="1:6" x14ac:dyDescent="0.25">
      <c r="A9" s="4" t="s">
        <v>5</v>
      </c>
      <c r="B9" s="14"/>
    </row>
    <row r="10" spans="1:6" x14ac:dyDescent="0.25">
      <c r="A10" s="4" t="s">
        <v>6</v>
      </c>
      <c r="B10" s="14"/>
    </row>
    <row r="12" spans="1:6" ht="15.75" x14ac:dyDescent="0.25">
      <c r="A12" s="49" t="s">
        <v>7</v>
      </c>
      <c r="B12" s="50"/>
      <c r="C12" s="46"/>
      <c r="D12" s="47"/>
      <c r="E12" s="47"/>
      <c r="F12" s="48"/>
    </row>
    <row r="13" spans="1:6" ht="15.95" customHeight="1" x14ac:dyDescent="0.25">
      <c r="A13" s="54" t="s">
        <v>8</v>
      </c>
      <c r="B13" s="55"/>
      <c r="C13" s="46"/>
      <c r="D13" s="47"/>
      <c r="E13" s="47"/>
      <c r="F13" s="48"/>
    </row>
    <row r="14" spans="1:6" ht="15.95" customHeight="1" x14ac:dyDescent="0.25">
      <c r="A14" s="54" t="s">
        <v>9</v>
      </c>
      <c r="B14" s="55"/>
      <c r="C14" s="46"/>
      <c r="D14" s="47"/>
      <c r="E14" s="47"/>
      <c r="F14" s="48"/>
    </row>
    <row r="15" spans="1:6" ht="15.95" customHeight="1" x14ac:dyDescent="0.25">
      <c r="A15" s="49" t="s">
        <v>10</v>
      </c>
      <c r="B15" s="50"/>
      <c r="C15" s="46"/>
      <c r="D15" s="47"/>
      <c r="E15" s="47"/>
      <c r="F15" s="48"/>
    </row>
    <row r="16" spans="1:6" ht="63" customHeight="1" x14ac:dyDescent="0.25">
      <c r="A16" s="58" t="s">
        <v>11</v>
      </c>
      <c r="B16" s="55"/>
      <c r="C16" s="46"/>
      <c r="D16" s="47"/>
      <c r="E16" s="47"/>
      <c r="F16" s="48"/>
    </row>
    <row r="17" spans="1:7" ht="15.95" customHeight="1" x14ac:dyDescent="0.25">
      <c r="A17" s="49" t="s">
        <v>12</v>
      </c>
      <c r="B17" s="50"/>
      <c r="C17" s="46"/>
      <c r="D17" s="47"/>
      <c r="E17" s="47"/>
      <c r="F17" s="48"/>
    </row>
    <row r="18" spans="1:7" ht="15.95" customHeight="1" x14ac:dyDescent="0.25">
      <c r="A18" s="49" t="s">
        <v>13</v>
      </c>
      <c r="B18" s="50"/>
      <c r="C18" s="46"/>
      <c r="D18" s="47"/>
      <c r="E18" s="47"/>
      <c r="F18" s="48"/>
    </row>
    <row r="19" spans="1:7" ht="48" customHeight="1" x14ac:dyDescent="0.25">
      <c r="A19" s="49" t="s">
        <v>14</v>
      </c>
      <c r="B19" s="50"/>
      <c r="C19" s="46"/>
      <c r="D19" s="47"/>
      <c r="E19" s="47"/>
      <c r="F19" s="48"/>
    </row>
    <row r="20" spans="1:7" ht="54.95" customHeight="1" x14ac:dyDescent="0.25">
      <c r="A20" s="49" t="s">
        <v>15</v>
      </c>
      <c r="B20" s="50"/>
      <c r="C20" s="46"/>
      <c r="D20" s="47"/>
      <c r="E20" s="47"/>
      <c r="F20" s="48"/>
    </row>
    <row r="21" spans="1:7" ht="71.099999999999994" customHeight="1" x14ac:dyDescent="0.25">
      <c r="A21" s="51" t="s">
        <v>16</v>
      </c>
      <c r="B21" s="52"/>
      <c r="C21" s="56"/>
      <c r="D21" s="57"/>
      <c r="E21" s="57"/>
      <c r="F21" s="57"/>
      <c r="G21" s="15"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59" t="s">
        <v>17</v>
      </c>
      <c r="B23" s="45"/>
      <c r="C23" s="45"/>
      <c r="D23" s="45"/>
      <c r="E23" s="45"/>
      <c r="F23" s="45"/>
    </row>
    <row r="24" spans="1:7" x14ac:dyDescent="0.25">
      <c r="A24" s="45" t="s">
        <v>18</v>
      </c>
      <c r="B24" s="45"/>
      <c r="C24" s="45"/>
      <c r="D24" s="45"/>
      <c r="E24" s="45"/>
      <c r="F24" s="45"/>
    </row>
    <row r="25" spans="1:7" x14ac:dyDescent="0.25">
      <c r="A25" s="45" t="s">
        <v>19</v>
      </c>
      <c r="B25" s="45"/>
      <c r="C25" s="45"/>
      <c r="D25" s="45"/>
      <c r="E25" s="45"/>
      <c r="F25" s="45"/>
    </row>
    <row r="26" spans="1:7" x14ac:dyDescent="0.25">
      <c r="A26" s="45" t="s">
        <v>20</v>
      </c>
      <c r="B26" s="45"/>
      <c r="C26" s="45"/>
      <c r="D26" s="45"/>
      <c r="E26" s="45"/>
      <c r="F26" s="45"/>
    </row>
    <row r="27" spans="1:7" x14ac:dyDescent="0.25">
      <c r="A27" s="45" t="s">
        <v>21</v>
      </c>
      <c r="B27" s="45"/>
      <c r="C27" s="45"/>
      <c r="D27" s="45"/>
      <c r="E27" s="45"/>
      <c r="F27" s="45"/>
    </row>
    <row r="28" spans="1:7" ht="32.1" customHeight="1" x14ac:dyDescent="0.25">
      <c r="A28" s="53" t="s">
        <v>22</v>
      </c>
      <c r="B28" s="45"/>
      <c r="C28" s="45"/>
      <c r="D28" s="45"/>
      <c r="E28" s="45"/>
      <c r="F28" s="45"/>
    </row>
    <row r="29" spans="1:7" x14ac:dyDescent="0.25">
      <c r="A29" s="45" t="s">
        <v>23</v>
      </c>
      <c r="B29" s="45"/>
      <c r="C29" s="45"/>
      <c r="D29" s="45"/>
      <c r="E29" s="45"/>
      <c r="F29" s="45"/>
    </row>
    <row r="30" spans="1:7" x14ac:dyDescent="0.25">
      <c r="A30" s="15" t="s">
        <v>24</v>
      </c>
      <c r="D30" s="16"/>
    </row>
    <row r="31" spans="1:7" x14ac:dyDescent="0.25">
      <c r="A31" s="15" t="s">
        <v>25</v>
      </c>
    </row>
    <row r="32" spans="1:7" x14ac:dyDescent="0.25">
      <c r="A32" s="13" t="s">
        <v>26</v>
      </c>
      <c r="B32" s="13" t="s">
        <v>27</v>
      </c>
    </row>
    <row r="34" spans="1:8" x14ac:dyDescent="0.25">
      <c r="A34" s="13" t="s">
        <v>28</v>
      </c>
    </row>
    <row r="35" spans="1:8" ht="30" x14ac:dyDescent="0.25">
      <c r="A35" s="17" t="s">
        <v>29</v>
      </c>
      <c r="B35" s="26" t="s">
        <v>30</v>
      </c>
      <c r="C35" s="17" t="s">
        <v>31</v>
      </c>
      <c r="D35" s="17" t="s">
        <v>32</v>
      </c>
      <c r="E35" s="17" t="s">
        <v>33</v>
      </c>
      <c r="F35" s="17" t="s">
        <v>34</v>
      </c>
      <c r="G35" s="17" t="s">
        <v>35</v>
      </c>
      <c r="H35" s="26" t="s">
        <v>36</v>
      </c>
    </row>
    <row r="36" spans="1:8" x14ac:dyDescent="0.25">
      <c r="A36" s="17" t="s">
        <v>37</v>
      </c>
      <c r="B36" s="26" t="s">
        <v>38</v>
      </c>
      <c r="C36" s="18"/>
      <c r="D36" s="18"/>
      <c r="E36" s="18"/>
      <c r="F36" s="18"/>
      <c r="G36" s="18"/>
      <c r="H36" s="27"/>
    </row>
    <row r="37" spans="1:8" x14ac:dyDescent="0.25">
      <c r="A37" s="18" t="s">
        <v>39</v>
      </c>
      <c r="B37" s="27" t="s">
        <v>38</v>
      </c>
      <c r="C37" s="18">
        <v>20</v>
      </c>
      <c r="D37" s="18" t="s">
        <v>40</v>
      </c>
      <c r="E37" s="19"/>
      <c r="F37" s="18" t="str">
        <f>IF(ISBLANK(E37),"", PRODUCT(C37,E37))</f>
        <v/>
      </c>
      <c r="G37" s="20"/>
      <c r="H37" s="27"/>
    </row>
    <row r="38" spans="1:8" ht="30" x14ac:dyDescent="0.25">
      <c r="A38" s="18" t="s">
        <v>41</v>
      </c>
      <c r="B38" s="27" t="s">
        <v>42</v>
      </c>
      <c r="C38" s="18"/>
      <c r="D38" s="18"/>
      <c r="E38" s="18"/>
      <c r="F38" s="18"/>
      <c r="G38" s="18"/>
      <c r="H38" s="28"/>
    </row>
    <row r="39" spans="1:8" x14ac:dyDescent="0.25">
      <c r="A39" s="18" t="s">
        <v>43</v>
      </c>
      <c r="B39" s="27" t="s">
        <v>44</v>
      </c>
      <c r="C39" s="18"/>
      <c r="D39" s="18"/>
      <c r="E39" s="18"/>
      <c r="F39" s="18"/>
      <c r="G39" s="18"/>
      <c r="H39" s="28"/>
    </row>
    <row r="40" spans="1:8" x14ac:dyDescent="0.25">
      <c r="A40" s="18" t="s">
        <v>45</v>
      </c>
      <c r="B40" s="27" t="s">
        <v>46</v>
      </c>
      <c r="C40" s="18"/>
      <c r="D40" s="18"/>
      <c r="E40" s="18"/>
      <c r="F40" s="18"/>
      <c r="G40" s="18"/>
      <c r="H40" s="28"/>
    </row>
    <row r="41" spans="1:8" x14ac:dyDescent="0.25">
      <c r="A41" s="18" t="s">
        <v>47</v>
      </c>
      <c r="B41" s="27" t="s">
        <v>48</v>
      </c>
      <c r="C41" s="18"/>
      <c r="D41" s="18"/>
      <c r="E41" s="18"/>
      <c r="F41" s="18"/>
      <c r="G41" s="18"/>
      <c r="H41" s="28"/>
    </row>
    <row r="42" spans="1:8" ht="30" x14ac:dyDescent="0.25">
      <c r="A42" s="18" t="s">
        <v>49</v>
      </c>
      <c r="B42" s="27" t="s">
        <v>50</v>
      </c>
      <c r="C42" s="18"/>
      <c r="D42" s="18"/>
      <c r="E42" s="18"/>
      <c r="F42" s="18"/>
      <c r="G42" s="18"/>
      <c r="H42" s="28"/>
    </row>
    <row r="43" spans="1:8" ht="45" x14ac:dyDescent="0.25">
      <c r="A43" s="18" t="s">
        <v>51</v>
      </c>
      <c r="B43" s="27" t="s">
        <v>52</v>
      </c>
      <c r="C43" s="18"/>
      <c r="D43" s="18"/>
      <c r="E43" s="18"/>
      <c r="F43" s="18"/>
      <c r="G43" s="18"/>
      <c r="H43" s="28"/>
    </row>
    <row r="44" spans="1:8" x14ac:dyDescent="0.25">
      <c r="A44" s="18" t="s">
        <v>53</v>
      </c>
      <c r="B44" s="27" t="s">
        <v>54</v>
      </c>
      <c r="C44" s="18"/>
      <c r="D44" s="18"/>
      <c r="E44" s="18"/>
      <c r="F44" s="18"/>
      <c r="G44" s="18"/>
      <c r="H44" s="28"/>
    </row>
    <row r="45" spans="1:8" x14ac:dyDescent="0.25">
      <c r="A45" s="18" t="s">
        <v>55</v>
      </c>
      <c r="B45" s="27" t="s">
        <v>56</v>
      </c>
      <c r="C45" s="18"/>
      <c r="D45" s="18"/>
      <c r="E45" s="18"/>
      <c r="F45" s="18"/>
      <c r="G45" s="18"/>
      <c r="H45" s="28"/>
    </row>
    <row r="46" spans="1:8" x14ac:dyDescent="0.25">
      <c r="A46" s="18" t="s">
        <v>57</v>
      </c>
      <c r="B46" s="27" t="s">
        <v>58</v>
      </c>
      <c r="C46" s="18"/>
      <c r="D46" s="18"/>
      <c r="E46" s="18"/>
      <c r="F46" s="18"/>
      <c r="G46" s="18"/>
      <c r="H46" s="28"/>
    </row>
    <row r="47" spans="1:8" x14ac:dyDescent="0.25">
      <c r="A47" s="18" t="s">
        <v>59</v>
      </c>
      <c r="B47" s="27" t="s">
        <v>60</v>
      </c>
      <c r="C47" s="18"/>
      <c r="D47" s="18"/>
      <c r="E47" s="18"/>
      <c r="F47" s="18"/>
      <c r="G47" s="18"/>
      <c r="H47" s="28"/>
    </row>
    <row r="48" spans="1:8" ht="45" x14ac:dyDescent="0.25">
      <c r="A48" s="18" t="s">
        <v>61</v>
      </c>
      <c r="B48" s="27" t="s">
        <v>62</v>
      </c>
      <c r="C48" s="18"/>
      <c r="D48" s="18"/>
      <c r="E48" s="18"/>
      <c r="F48" s="18"/>
      <c r="G48" s="18"/>
      <c r="H48" s="28"/>
    </row>
    <row r="49" spans="1:8" x14ac:dyDescent="0.25">
      <c r="A49" s="18" t="s">
        <v>63</v>
      </c>
      <c r="B49" s="27" t="s">
        <v>64</v>
      </c>
      <c r="C49" s="18"/>
      <c r="D49" s="18"/>
      <c r="E49" s="18"/>
      <c r="F49" s="18"/>
      <c r="G49" s="18"/>
      <c r="H49" s="28"/>
    </row>
    <row r="50" spans="1:8" x14ac:dyDescent="0.25">
      <c r="A50" s="18" t="s">
        <v>65</v>
      </c>
      <c r="B50" s="27" t="s">
        <v>66</v>
      </c>
      <c r="C50" s="18"/>
      <c r="D50" s="18"/>
      <c r="E50" s="18"/>
      <c r="F50" s="18"/>
      <c r="G50" s="18"/>
      <c r="H50" s="28"/>
    </row>
    <row r="51" spans="1:8" x14ac:dyDescent="0.25">
      <c r="A51" s="18" t="s">
        <v>67</v>
      </c>
      <c r="B51" s="27" t="s">
        <v>68</v>
      </c>
      <c r="C51" s="18"/>
      <c r="D51" s="18"/>
      <c r="E51" s="18"/>
      <c r="F51" s="18"/>
      <c r="G51" s="18"/>
      <c r="H51" s="28"/>
    </row>
    <row r="52" spans="1:8" x14ac:dyDescent="0.25">
      <c r="A52" s="18" t="s">
        <v>69</v>
      </c>
      <c r="B52" s="27" t="s">
        <v>70</v>
      </c>
      <c r="C52" s="18"/>
      <c r="D52" s="18"/>
      <c r="E52" s="18"/>
      <c r="F52" s="18"/>
      <c r="G52" s="18"/>
      <c r="H52" s="28"/>
    </row>
    <row r="53" spans="1:8" x14ac:dyDescent="0.25">
      <c r="E53" s="17" t="s">
        <v>71</v>
      </c>
      <c r="F53" s="17" t="str">
        <f>IF((COUNT(C37:C52)&lt;&gt;COUNT(F37:F52)),"", ROUND(SUM(F37:F52),2))</f>
        <v/>
      </c>
      <c r="G53" s="15" t="str">
        <f>IF((COUNT(C37:C52)&lt;&gt;COUNT(F37:F52)),"Neužpildytos visų objektų kainos", "")</f>
        <v>Neužpildytos visų objektų kainos</v>
      </c>
    </row>
    <row r="54" spans="1:8" x14ac:dyDescent="0.25">
      <c r="C54" s="17" t="s">
        <v>72</v>
      </c>
      <c r="D54" s="20"/>
      <c r="E54" s="17" t="s">
        <v>73</v>
      </c>
      <c r="F54" s="17" t="str">
        <f>IF(OR(F53="",D54=""),"", ROUND(PRODUCT(D54,F53)/100,2))</f>
        <v/>
      </c>
      <c r="G54" s="15" t="str">
        <f>IF(D54="", "Nurodykite taikomą PVM dydį", "")</f>
        <v>Nurodykite taikomą PVM dydį</v>
      </c>
    </row>
    <row r="55" spans="1:8" x14ac:dyDescent="0.25">
      <c r="E55" s="17" t="s">
        <v>74</v>
      </c>
      <c r="F55" s="17">
        <f>IF(ISBLANK(F54), "", ROUND(SUM(F53:F54),2))</f>
        <v>0</v>
      </c>
    </row>
    <row r="59" spans="1:8" x14ac:dyDescent="0.25">
      <c r="A59" s="13" t="s">
        <v>75</v>
      </c>
      <c r="B59" s="13" t="s">
        <v>76</v>
      </c>
    </row>
    <row r="61" spans="1:8" x14ac:dyDescent="0.25">
      <c r="A61" s="13" t="s">
        <v>28</v>
      </c>
    </row>
    <row r="62" spans="1:8" ht="30" x14ac:dyDescent="0.25">
      <c r="A62" s="17" t="s">
        <v>29</v>
      </c>
      <c r="B62" s="17" t="s">
        <v>30</v>
      </c>
      <c r="C62" s="17" t="s">
        <v>31</v>
      </c>
      <c r="D62" s="17" t="s">
        <v>32</v>
      </c>
      <c r="E62" s="17" t="s">
        <v>33</v>
      </c>
      <c r="F62" s="17" t="s">
        <v>34</v>
      </c>
      <c r="G62" s="17" t="s">
        <v>35</v>
      </c>
      <c r="H62" s="26" t="s">
        <v>36</v>
      </c>
    </row>
    <row r="63" spans="1:8" x14ac:dyDescent="0.25">
      <c r="A63" s="17" t="s">
        <v>77</v>
      </c>
      <c r="B63" s="17" t="s">
        <v>78</v>
      </c>
      <c r="C63" s="18"/>
      <c r="D63" s="18"/>
      <c r="E63" s="18"/>
      <c r="F63" s="18"/>
      <c r="G63" s="18"/>
      <c r="H63" s="27"/>
    </row>
    <row r="64" spans="1:8" x14ac:dyDescent="0.25">
      <c r="A64" s="18" t="s">
        <v>79</v>
      </c>
      <c r="B64" s="18" t="s">
        <v>80</v>
      </c>
      <c r="C64" s="18">
        <v>1</v>
      </c>
      <c r="D64" s="18" t="s">
        <v>81</v>
      </c>
      <c r="E64" s="19"/>
      <c r="F64" s="18" t="str">
        <f>IF(ISBLANK(E64),"", PRODUCT(C64,E64))</f>
        <v/>
      </c>
      <c r="G64" s="20"/>
      <c r="H64" s="27"/>
    </row>
    <row r="65" spans="1:8" ht="45" x14ac:dyDescent="0.25">
      <c r="A65" s="18" t="s">
        <v>82</v>
      </c>
      <c r="B65" s="27" t="s">
        <v>83</v>
      </c>
      <c r="C65" s="18"/>
      <c r="D65" s="18"/>
      <c r="E65" s="18"/>
      <c r="F65" s="18"/>
      <c r="G65" s="18"/>
      <c r="H65" s="28"/>
    </row>
    <row r="66" spans="1:8" x14ac:dyDescent="0.25">
      <c r="A66" s="18" t="s">
        <v>84</v>
      </c>
      <c r="B66" s="27" t="s">
        <v>85</v>
      </c>
      <c r="C66" s="18"/>
      <c r="D66" s="18"/>
      <c r="E66" s="18"/>
      <c r="F66" s="18"/>
      <c r="G66" s="18"/>
      <c r="H66" s="28"/>
    </row>
    <row r="67" spans="1:8" ht="30" x14ac:dyDescent="0.25">
      <c r="A67" s="18" t="s">
        <v>86</v>
      </c>
      <c r="B67" s="27" t="s">
        <v>87</v>
      </c>
      <c r="C67" s="18"/>
      <c r="D67" s="18"/>
      <c r="E67" s="18"/>
      <c r="F67" s="18"/>
      <c r="G67" s="18"/>
      <c r="H67" s="28"/>
    </row>
    <row r="68" spans="1:8" ht="30" x14ac:dyDescent="0.25">
      <c r="A68" s="18" t="s">
        <v>88</v>
      </c>
      <c r="B68" s="27" t="s">
        <v>89</v>
      </c>
      <c r="C68" s="18"/>
      <c r="D68" s="18"/>
      <c r="E68" s="18"/>
      <c r="F68" s="18"/>
      <c r="G68" s="18"/>
      <c r="H68" s="28"/>
    </row>
    <row r="69" spans="1:8" x14ac:dyDescent="0.25">
      <c r="A69" s="18" t="s">
        <v>90</v>
      </c>
      <c r="B69" s="27" t="s">
        <v>91</v>
      </c>
      <c r="C69" s="18"/>
      <c r="D69" s="18"/>
      <c r="E69" s="18"/>
      <c r="F69" s="18"/>
      <c r="G69" s="18"/>
      <c r="H69" s="28"/>
    </row>
    <row r="70" spans="1:8" ht="30" x14ac:dyDescent="0.25">
      <c r="A70" s="18" t="s">
        <v>92</v>
      </c>
      <c r="B70" s="27" t="s">
        <v>93</v>
      </c>
      <c r="C70" s="18"/>
      <c r="D70" s="18"/>
      <c r="E70" s="18"/>
      <c r="F70" s="18"/>
      <c r="G70" s="18"/>
      <c r="H70" s="28"/>
    </row>
    <row r="71" spans="1:8" x14ac:dyDescent="0.25">
      <c r="A71" s="18" t="s">
        <v>94</v>
      </c>
      <c r="B71" s="27" t="s">
        <v>95</v>
      </c>
      <c r="C71" s="18"/>
      <c r="D71" s="18"/>
      <c r="E71" s="18"/>
      <c r="F71" s="18"/>
      <c r="G71" s="18"/>
      <c r="H71" s="28"/>
    </row>
    <row r="72" spans="1:8" x14ac:dyDescent="0.25">
      <c r="A72" s="18" t="s">
        <v>96</v>
      </c>
      <c r="B72" s="27" t="s">
        <v>97</v>
      </c>
      <c r="C72" s="18"/>
      <c r="D72" s="18"/>
      <c r="E72" s="18"/>
      <c r="F72" s="18"/>
      <c r="G72" s="18"/>
      <c r="H72" s="28"/>
    </row>
    <row r="73" spans="1:8" ht="30" x14ac:dyDescent="0.25">
      <c r="A73" s="18" t="s">
        <v>98</v>
      </c>
      <c r="B73" s="27" t="s">
        <v>99</v>
      </c>
      <c r="C73" s="18"/>
      <c r="D73" s="18"/>
      <c r="E73" s="18"/>
      <c r="F73" s="18"/>
      <c r="G73" s="18"/>
      <c r="H73" s="28"/>
    </row>
    <row r="74" spans="1:8" x14ac:dyDescent="0.25">
      <c r="A74" s="18" t="s">
        <v>100</v>
      </c>
      <c r="B74" s="27" t="s">
        <v>101</v>
      </c>
      <c r="C74" s="18"/>
      <c r="D74" s="18"/>
      <c r="E74" s="18"/>
      <c r="F74" s="18"/>
      <c r="G74" s="18"/>
      <c r="H74" s="28"/>
    </row>
    <row r="75" spans="1:8" x14ac:dyDescent="0.25">
      <c r="A75" s="18" t="s">
        <v>102</v>
      </c>
      <c r="B75" s="27" t="s">
        <v>103</v>
      </c>
      <c r="C75" s="18"/>
      <c r="D75" s="18"/>
      <c r="E75" s="18"/>
      <c r="F75" s="18"/>
      <c r="G75" s="18"/>
      <c r="H75" s="28"/>
    </row>
    <row r="76" spans="1:8" ht="45" x14ac:dyDescent="0.25">
      <c r="A76" s="18" t="s">
        <v>104</v>
      </c>
      <c r="B76" s="27" t="s">
        <v>105</v>
      </c>
      <c r="C76" s="18"/>
      <c r="D76" s="18"/>
      <c r="E76" s="18"/>
      <c r="F76" s="18"/>
      <c r="G76" s="18"/>
      <c r="H76" s="28"/>
    </row>
    <row r="77" spans="1:8" x14ac:dyDescent="0.25">
      <c r="A77" s="18" t="s">
        <v>106</v>
      </c>
      <c r="B77" s="27" t="s">
        <v>107</v>
      </c>
      <c r="C77" s="18"/>
      <c r="D77" s="18"/>
      <c r="E77" s="18"/>
      <c r="F77" s="18"/>
      <c r="G77" s="18"/>
      <c r="H77" s="28"/>
    </row>
    <row r="78" spans="1:8" x14ac:dyDescent="0.25">
      <c r="A78" s="18" t="s">
        <v>108</v>
      </c>
      <c r="B78" s="27" t="s">
        <v>109</v>
      </c>
      <c r="C78" s="18"/>
      <c r="D78" s="18"/>
      <c r="E78" s="18"/>
      <c r="F78" s="18"/>
      <c r="G78" s="18"/>
      <c r="H78" s="28"/>
    </row>
    <row r="79" spans="1:8" x14ac:dyDescent="0.25">
      <c r="A79" s="18" t="s">
        <v>110</v>
      </c>
      <c r="B79" s="27" t="s">
        <v>111</v>
      </c>
      <c r="C79" s="18"/>
      <c r="D79" s="18"/>
      <c r="E79" s="18"/>
      <c r="F79" s="18"/>
      <c r="G79" s="18"/>
      <c r="H79" s="28"/>
    </row>
    <row r="80" spans="1:8" x14ac:dyDescent="0.25">
      <c r="A80" s="18" t="s">
        <v>112</v>
      </c>
      <c r="B80" s="27" t="s">
        <v>113</v>
      </c>
      <c r="C80" s="18"/>
      <c r="D80" s="18"/>
      <c r="E80" s="18"/>
      <c r="F80" s="18"/>
      <c r="G80" s="18"/>
      <c r="H80" s="28"/>
    </row>
    <row r="81" spans="1:8" x14ac:dyDescent="0.25">
      <c r="A81" s="18" t="s">
        <v>114</v>
      </c>
      <c r="B81" s="27" t="s">
        <v>115</v>
      </c>
      <c r="C81" s="18"/>
      <c r="D81" s="18"/>
      <c r="E81" s="18"/>
      <c r="F81" s="18"/>
      <c r="G81" s="18"/>
      <c r="H81" s="28"/>
    </row>
    <row r="82" spans="1:8" x14ac:dyDescent="0.25">
      <c r="A82" s="18" t="s">
        <v>116</v>
      </c>
      <c r="B82" s="27" t="s">
        <v>117</v>
      </c>
      <c r="C82" s="18"/>
      <c r="D82" s="18"/>
      <c r="E82" s="18"/>
      <c r="F82" s="18"/>
      <c r="G82" s="18"/>
      <c r="H82" s="28"/>
    </row>
    <row r="83" spans="1:8" x14ac:dyDescent="0.25">
      <c r="A83" s="18" t="s">
        <v>118</v>
      </c>
      <c r="B83" s="27" t="s">
        <v>119</v>
      </c>
      <c r="C83" s="18"/>
      <c r="D83" s="18"/>
      <c r="E83" s="18"/>
      <c r="F83" s="18"/>
      <c r="G83" s="18"/>
      <c r="H83" s="28"/>
    </row>
    <row r="84" spans="1:8" ht="30" x14ac:dyDescent="0.25">
      <c r="A84" s="18" t="s">
        <v>120</v>
      </c>
      <c r="B84" s="27" t="s">
        <v>121</v>
      </c>
      <c r="C84" s="18"/>
      <c r="D84" s="18"/>
      <c r="E84" s="18"/>
      <c r="F84" s="18"/>
      <c r="G84" s="18"/>
      <c r="H84" s="28"/>
    </row>
    <row r="85" spans="1:8" x14ac:dyDescent="0.25">
      <c r="A85" s="18" t="s">
        <v>122</v>
      </c>
      <c r="B85" s="27" t="s">
        <v>123</v>
      </c>
      <c r="C85" s="18"/>
      <c r="D85" s="18"/>
      <c r="E85" s="18"/>
      <c r="F85" s="18"/>
      <c r="G85" s="18"/>
      <c r="H85" s="28"/>
    </row>
    <row r="86" spans="1:8" x14ac:dyDescent="0.25">
      <c r="B86" s="12"/>
      <c r="E86" s="17" t="s">
        <v>71</v>
      </c>
      <c r="F86" s="17" t="str">
        <f>IF((COUNT(C64:C85)&lt;&gt;COUNT(F64:F85)),"", ROUND(SUM(F64:F85),2))</f>
        <v/>
      </c>
      <c r="G86" s="15" t="str">
        <f>IF((COUNT(C64:C85)&lt;&gt;COUNT(F64:F85)),"Neužpildytos visų objektų kainos", "")</f>
        <v>Neužpildytos visų objektų kainos</v>
      </c>
    </row>
    <row r="87" spans="1:8" x14ac:dyDescent="0.25">
      <c r="B87" s="12"/>
      <c r="C87" s="17" t="s">
        <v>72</v>
      </c>
      <c r="D87" s="20"/>
      <c r="E87" s="17" t="s">
        <v>73</v>
      </c>
      <c r="F87" s="17" t="str">
        <f>IF(OR(F86="",D87=""),"", ROUND(PRODUCT(D87,F86)/100,2))</f>
        <v/>
      </c>
      <c r="G87" s="15" t="str">
        <f>IF(D87="", "Nurodykite taikomą PVM dydį", "")</f>
        <v>Nurodykite taikomą PVM dydį</v>
      </c>
    </row>
    <row r="88" spans="1:8" x14ac:dyDescent="0.25">
      <c r="B88" s="12"/>
      <c r="E88" s="17" t="s">
        <v>74</v>
      </c>
      <c r="F88" s="17">
        <f>IF(ISBLANK(F87), "", ROUND(SUM(F86:F87),2))</f>
        <v>0</v>
      </c>
    </row>
    <row r="89" spans="1:8" x14ac:dyDescent="0.25">
      <c r="B89" s="12"/>
    </row>
    <row r="90" spans="1:8" x14ac:dyDescent="0.25">
      <c r="B90" s="12"/>
    </row>
    <row r="91" spans="1:8" x14ac:dyDescent="0.25">
      <c r="B91" s="12"/>
    </row>
    <row r="92" spans="1:8" x14ac:dyDescent="0.25">
      <c r="A92" s="13" t="s">
        <v>124</v>
      </c>
      <c r="B92" s="29" t="s">
        <v>125</v>
      </c>
    </row>
    <row r="93" spans="1:8" x14ac:dyDescent="0.25">
      <c r="B93" s="12"/>
    </row>
    <row r="94" spans="1:8" x14ac:dyDescent="0.25">
      <c r="A94" s="13" t="s">
        <v>28</v>
      </c>
      <c r="B94" s="12"/>
    </row>
    <row r="95" spans="1:8" ht="30" x14ac:dyDescent="0.25">
      <c r="A95" s="17" t="s">
        <v>29</v>
      </c>
      <c r="B95" s="26" t="s">
        <v>30</v>
      </c>
      <c r="C95" s="17" t="s">
        <v>31</v>
      </c>
      <c r="D95" s="17" t="s">
        <v>32</v>
      </c>
      <c r="E95" s="17" t="s">
        <v>33</v>
      </c>
      <c r="F95" s="17" t="s">
        <v>34</v>
      </c>
      <c r="G95" s="17" t="s">
        <v>35</v>
      </c>
      <c r="H95" s="26" t="s">
        <v>36</v>
      </c>
    </row>
    <row r="96" spans="1:8" x14ac:dyDescent="0.25">
      <c r="A96" s="17" t="s">
        <v>126</v>
      </c>
      <c r="B96" s="26" t="s">
        <v>127</v>
      </c>
      <c r="C96" s="18"/>
      <c r="D96" s="18"/>
      <c r="E96" s="18"/>
      <c r="F96" s="18"/>
      <c r="G96" s="18"/>
      <c r="H96" s="27"/>
    </row>
    <row r="97" spans="1:8" x14ac:dyDescent="0.25">
      <c r="A97" s="18" t="s">
        <v>128</v>
      </c>
      <c r="B97" s="27" t="s">
        <v>127</v>
      </c>
      <c r="C97" s="18">
        <v>2</v>
      </c>
      <c r="D97" s="18" t="s">
        <v>81</v>
      </c>
      <c r="E97" s="19"/>
      <c r="F97" s="18" t="str">
        <f>IF(ISBLANK(E97),"", PRODUCT(C97,E97))</f>
        <v/>
      </c>
      <c r="G97" s="20"/>
      <c r="H97" s="27"/>
    </row>
    <row r="98" spans="1:8" ht="45" x14ac:dyDescent="0.25">
      <c r="A98" s="18" t="s">
        <v>129</v>
      </c>
      <c r="B98" s="27" t="s">
        <v>83</v>
      </c>
      <c r="C98" s="18"/>
      <c r="D98" s="18"/>
      <c r="E98" s="18"/>
      <c r="F98" s="18"/>
      <c r="G98" s="18"/>
      <c r="H98" s="28"/>
    </row>
    <row r="99" spans="1:8" x14ac:dyDescent="0.25">
      <c r="A99" s="18" t="s">
        <v>130</v>
      </c>
      <c r="B99" s="27" t="s">
        <v>131</v>
      </c>
      <c r="C99" s="18"/>
      <c r="D99" s="18"/>
      <c r="E99" s="18"/>
      <c r="F99" s="18"/>
      <c r="G99" s="18"/>
      <c r="H99" s="28"/>
    </row>
    <row r="100" spans="1:8" ht="30" x14ac:dyDescent="0.25">
      <c r="A100" s="18" t="s">
        <v>132</v>
      </c>
      <c r="B100" s="27" t="s">
        <v>133</v>
      </c>
      <c r="C100" s="18"/>
      <c r="D100" s="18"/>
      <c r="E100" s="18"/>
      <c r="F100" s="18"/>
      <c r="G100" s="18"/>
      <c r="H100" s="28"/>
    </row>
    <row r="101" spans="1:8" ht="30" x14ac:dyDescent="0.25">
      <c r="A101" s="18" t="s">
        <v>134</v>
      </c>
      <c r="B101" s="27" t="s">
        <v>89</v>
      </c>
      <c r="C101" s="18"/>
      <c r="D101" s="18"/>
      <c r="E101" s="18"/>
      <c r="F101" s="18"/>
      <c r="G101" s="18"/>
      <c r="H101" s="28"/>
    </row>
    <row r="102" spans="1:8" x14ac:dyDescent="0.25">
      <c r="A102" s="18" t="s">
        <v>135</v>
      </c>
      <c r="B102" s="27" t="s">
        <v>91</v>
      </c>
      <c r="C102" s="18"/>
      <c r="D102" s="18"/>
      <c r="E102" s="18"/>
      <c r="F102" s="18"/>
      <c r="G102" s="18"/>
      <c r="H102" s="28"/>
    </row>
    <row r="103" spans="1:8" ht="30" x14ac:dyDescent="0.25">
      <c r="A103" s="18" t="s">
        <v>136</v>
      </c>
      <c r="B103" s="27" t="s">
        <v>93</v>
      </c>
      <c r="C103" s="18"/>
      <c r="D103" s="18"/>
      <c r="E103" s="18"/>
      <c r="F103" s="18"/>
      <c r="G103" s="18"/>
      <c r="H103" s="28"/>
    </row>
    <row r="104" spans="1:8" x14ac:dyDescent="0.25">
      <c r="A104" s="18" t="s">
        <v>137</v>
      </c>
      <c r="B104" s="27" t="s">
        <v>95</v>
      </c>
      <c r="C104" s="18"/>
      <c r="D104" s="18"/>
      <c r="E104" s="18"/>
      <c r="F104" s="18"/>
      <c r="G104" s="18"/>
      <c r="H104" s="28"/>
    </row>
    <row r="105" spans="1:8" x14ac:dyDescent="0.25">
      <c r="A105" s="18" t="s">
        <v>138</v>
      </c>
      <c r="B105" s="27" t="s">
        <v>97</v>
      </c>
      <c r="C105" s="18"/>
      <c r="D105" s="18"/>
      <c r="E105" s="18"/>
      <c r="F105" s="18"/>
      <c r="G105" s="18"/>
      <c r="H105" s="28"/>
    </row>
    <row r="106" spans="1:8" ht="30" x14ac:dyDescent="0.25">
      <c r="A106" s="18" t="s">
        <v>139</v>
      </c>
      <c r="B106" s="27" t="s">
        <v>99</v>
      </c>
      <c r="C106" s="18"/>
      <c r="D106" s="18"/>
      <c r="E106" s="18"/>
      <c r="F106" s="18"/>
      <c r="G106" s="18"/>
      <c r="H106" s="28"/>
    </row>
    <row r="107" spans="1:8" x14ac:dyDescent="0.25">
      <c r="A107" s="18" t="s">
        <v>140</v>
      </c>
      <c r="B107" s="27" t="s">
        <v>101</v>
      </c>
      <c r="C107" s="18"/>
      <c r="D107" s="18"/>
      <c r="E107" s="18"/>
      <c r="F107" s="18"/>
      <c r="G107" s="18"/>
      <c r="H107" s="28"/>
    </row>
    <row r="108" spans="1:8" x14ac:dyDescent="0.25">
      <c r="A108" s="18" t="s">
        <v>141</v>
      </c>
      <c r="B108" s="27" t="s">
        <v>103</v>
      </c>
      <c r="C108" s="18"/>
      <c r="D108" s="18"/>
      <c r="E108" s="18"/>
      <c r="F108" s="18"/>
      <c r="G108" s="18"/>
      <c r="H108" s="28"/>
    </row>
    <row r="109" spans="1:8" ht="45" x14ac:dyDescent="0.25">
      <c r="A109" s="18" t="s">
        <v>142</v>
      </c>
      <c r="B109" s="27" t="s">
        <v>105</v>
      </c>
      <c r="C109" s="18"/>
      <c r="D109" s="18"/>
      <c r="E109" s="18"/>
      <c r="F109" s="18"/>
      <c r="G109" s="18"/>
      <c r="H109" s="28"/>
    </row>
    <row r="110" spans="1:8" x14ac:dyDescent="0.25">
      <c r="A110" s="18" t="s">
        <v>143</v>
      </c>
      <c r="B110" s="27" t="s">
        <v>107</v>
      </c>
      <c r="C110" s="18"/>
      <c r="D110" s="18"/>
      <c r="E110" s="18"/>
      <c r="F110" s="18"/>
      <c r="G110" s="18"/>
      <c r="H110" s="28"/>
    </row>
    <row r="111" spans="1:8" x14ac:dyDescent="0.25">
      <c r="A111" s="18" t="s">
        <v>144</v>
      </c>
      <c r="B111" s="27" t="s">
        <v>109</v>
      </c>
      <c r="C111" s="18"/>
      <c r="D111" s="18"/>
      <c r="E111" s="18"/>
      <c r="F111" s="18"/>
      <c r="G111" s="18"/>
      <c r="H111" s="28"/>
    </row>
    <row r="112" spans="1:8" x14ac:dyDescent="0.25">
      <c r="A112" s="18" t="s">
        <v>145</v>
      </c>
      <c r="B112" s="27" t="s">
        <v>111</v>
      </c>
      <c r="C112" s="18"/>
      <c r="D112" s="18"/>
      <c r="E112" s="18"/>
      <c r="F112" s="18"/>
      <c r="G112" s="18"/>
      <c r="H112" s="28"/>
    </row>
    <row r="113" spans="1:8" x14ac:dyDescent="0.25">
      <c r="A113" s="18" t="s">
        <v>146</v>
      </c>
      <c r="B113" s="27" t="s">
        <v>113</v>
      </c>
      <c r="C113" s="18"/>
      <c r="D113" s="18"/>
      <c r="E113" s="18"/>
      <c r="F113" s="18"/>
      <c r="G113" s="18"/>
      <c r="H113" s="28"/>
    </row>
    <row r="114" spans="1:8" x14ac:dyDescent="0.25">
      <c r="A114" s="18" t="s">
        <v>147</v>
      </c>
      <c r="B114" s="27" t="s">
        <v>115</v>
      </c>
      <c r="C114" s="18"/>
      <c r="D114" s="18"/>
      <c r="E114" s="18"/>
      <c r="F114" s="18"/>
      <c r="G114" s="18"/>
      <c r="H114" s="28"/>
    </row>
    <row r="115" spans="1:8" x14ac:dyDescent="0.25">
      <c r="A115" s="18" t="s">
        <v>148</v>
      </c>
      <c r="B115" s="27" t="s">
        <v>117</v>
      </c>
      <c r="C115" s="18"/>
      <c r="D115" s="18"/>
      <c r="E115" s="18"/>
      <c r="F115" s="18"/>
      <c r="G115" s="18"/>
      <c r="H115" s="28"/>
    </row>
    <row r="116" spans="1:8" x14ac:dyDescent="0.25">
      <c r="A116" s="18" t="s">
        <v>149</v>
      </c>
      <c r="B116" s="27" t="s">
        <v>119</v>
      </c>
      <c r="C116" s="18"/>
      <c r="D116" s="18"/>
      <c r="E116" s="18"/>
      <c r="F116" s="18"/>
      <c r="G116" s="18"/>
      <c r="H116" s="28"/>
    </row>
    <row r="117" spans="1:8" ht="30" x14ac:dyDescent="0.25">
      <c r="A117" s="18" t="s">
        <v>150</v>
      </c>
      <c r="B117" s="27" t="s">
        <v>151</v>
      </c>
      <c r="C117" s="18"/>
      <c r="D117" s="18"/>
      <c r="E117" s="18"/>
      <c r="F117" s="18"/>
      <c r="G117" s="18"/>
      <c r="H117" s="28"/>
    </row>
    <row r="118" spans="1:8" x14ac:dyDescent="0.25">
      <c r="A118" s="18" t="s">
        <v>152</v>
      </c>
      <c r="B118" s="27" t="s">
        <v>123</v>
      </c>
      <c r="C118" s="18"/>
      <c r="D118" s="18"/>
      <c r="E118" s="18"/>
      <c r="F118" s="18"/>
      <c r="G118" s="18"/>
      <c r="H118" s="28"/>
    </row>
    <row r="119" spans="1:8" x14ac:dyDescent="0.25">
      <c r="B119" s="12"/>
      <c r="E119" s="17" t="s">
        <v>71</v>
      </c>
      <c r="F119" s="17" t="str">
        <f>IF((COUNT(C97:C118)&lt;&gt;COUNT(F97:F118)),"", ROUND(SUM(F97:F118),2))</f>
        <v/>
      </c>
      <c r="G119" s="15" t="str">
        <f>IF((COUNT(C97:C118)&lt;&gt;COUNT(F97:F118)),"Neužpildytos visų objektų kainos", "")</f>
        <v>Neužpildytos visų objektų kainos</v>
      </c>
    </row>
    <row r="120" spans="1:8" x14ac:dyDescent="0.25">
      <c r="B120" s="12"/>
      <c r="C120" s="17" t="s">
        <v>72</v>
      </c>
      <c r="D120" s="20"/>
      <c r="E120" s="17" t="s">
        <v>73</v>
      </c>
      <c r="F120" s="17" t="str">
        <f>IF(OR(F119="",D120=""),"", ROUND(PRODUCT(D120,F119)/100,2))</f>
        <v/>
      </c>
      <c r="G120" s="15" t="str">
        <f>IF(D120="", "Nurodykite taikomą PVM dydį", "")</f>
        <v>Nurodykite taikomą PVM dydį</v>
      </c>
    </row>
    <row r="121" spans="1:8" x14ac:dyDescent="0.25">
      <c r="B121" s="12"/>
      <c r="E121" s="17" t="s">
        <v>74</v>
      </c>
      <c r="F121" s="17">
        <f>IF(ISBLANK(F120), "", ROUND(SUM(F119:F120),2))</f>
        <v>0</v>
      </c>
    </row>
    <row r="122" spans="1:8" x14ac:dyDescent="0.25">
      <c r="B122" s="12"/>
    </row>
    <row r="123" spans="1:8" x14ac:dyDescent="0.25">
      <c r="B123" s="12"/>
    </row>
    <row r="124" spans="1:8" x14ac:dyDescent="0.25">
      <c r="B124" s="12"/>
    </row>
    <row r="125" spans="1:8" x14ac:dyDescent="0.25">
      <c r="A125" s="13" t="s">
        <v>153</v>
      </c>
      <c r="B125" s="29" t="s">
        <v>154</v>
      </c>
    </row>
    <row r="126" spans="1:8" x14ac:dyDescent="0.25">
      <c r="B126" s="12"/>
    </row>
    <row r="127" spans="1:8" x14ac:dyDescent="0.25">
      <c r="A127" s="13" t="s">
        <v>28</v>
      </c>
      <c r="B127" s="12"/>
    </row>
    <row r="128" spans="1:8" ht="30" x14ac:dyDescent="0.25">
      <c r="A128" s="17" t="s">
        <v>29</v>
      </c>
      <c r="B128" s="26" t="s">
        <v>30</v>
      </c>
      <c r="C128" s="17" t="s">
        <v>31</v>
      </c>
      <c r="D128" s="17" t="s">
        <v>32</v>
      </c>
      <c r="E128" s="17" t="s">
        <v>33</v>
      </c>
      <c r="F128" s="17" t="s">
        <v>34</v>
      </c>
      <c r="G128" s="17" t="s">
        <v>35</v>
      </c>
      <c r="H128" s="26" t="s">
        <v>36</v>
      </c>
    </row>
    <row r="129" spans="1:8" x14ac:dyDescent="0.25">
      <c r="A129" s="17" t="s">
        <v>155</v>
      </c>
      <c r="B129" s="26" t="s">
        <v>156</v>
      </c>
      <c r="C129" s="18"/>
      <c r="D129" s="18"/>
      <c r="E129" s="18"/>
      <c r="F129" s="18"/>
      <c r="G129" s="18"/>
      <c r="H129" s="27"/>
    </row>
    <row r="130" spans="1:8" x14ac:dyDescent="0.25">
      <c r="A130" s="18" t="s">
        <v>157</v>
      </c>
      <c r="B130" s="27" t="s">
        <v>158</v>
      </c>
      <c r="C130" s="18">
        <v>1</v>
      </c>
      <c r="D130" s="18" t="s">
        <v>81</v>
      </c>
      <c r="E130" s="19"/>
      <c r="F130" s="18" t="str">
        <f>IF(ISBLANK(E130),"", PRODUCT(C130,E130))</f>
        <v/>
      </c>
      <c r="G130" s="20"/>
      <c r="H130" s="27"/>
    </row>
    <row r="131" spans="1:8" ht="45" x14ac:dyDescent="0.25">
      <c r="A131" s="18" t="s">
        <v>159</v>
      </c>
      <c r="B131" s="27" t="s">
        <v>160</v>
      </c>
      <c r="C131" s="18"/>
      <c r="D131" s="18"/>
      <c r="E131" s="18"/>
      <c r="F131" s="18"/>
      <c r="G131" s="18"/>
      <c r="H131" s="28"/>
    </row>
    <row r="132" spans="1:8" x14ac:dyDescent="0.25">
      <c r="A132" s="18" t="s">
        <v>161</v>
      </c>
      <c r="B132" s="27" t="s">
        <v>162</v>
      </c>
      <c r="C132" s="18"/>
      <c r="D132" s="18"/>
      <c r="E132" s="18"/>
      <c r="F132" s="18"/>
      <c r="G132" s="18"/>
      <c r="H132" s="28"/>
    </row>
    <row r="133" spans="1:8" ht="30" x14ac:dyDescent="0.25">
      <c r="A133" s="18" t="s">
        <v>163</v>
      </c>
      <c r="B133" s="27" t="s">
        <v>164</v>
      </c>
      <c r="C133" s="18"/>
      <c r="D133" s="18"/>
      <c r="E133" s="18"/>
      <c r="F133" s="18"/>
      <c r="G133" s="18"/>
      <c r="H133" s="28"/>
    </row>
    <row r="134" spans="1:8" ht="30" x14ac:dyDescent="0.25">
      <c r="A134" s="18" t="s">
        <v>165</v>
      </c>
      <c r="B134" s="27" t="s">
        <v>166</v>
      </c>
      <c r="C134" s="18"/>
      <c r="D134" s="18"/>
      <c r="E134" s="18"/>
      <c r="F134" s="18"/>
      <c r="G134" s="18"/>
      <c r="H134" s="28"/>
    </row>
    <row r="135" spans="1:8" x14ac:dyDescent="0.25">
      <c r="A135" s="18" t="s">
        <v>167</v>
      </c>
      <c r="B135" s="27" t="s">
        <v>168</v>
      </c>
      <c r="C135" s="18"/>
      <c r="D135" s="18"/>
      <c r="E135" s="18"/>
      <c r="F135" s="18"/>
      <c r="G135" s="18"/>
      <c r="H135" s="28"/>
    </row>
    <row r="136" spans="1:8" ht="30" x14ac:dyDescent="0.25">
      <c r="A136" s="18" t="s">
        <v>169</v>
      </c>
      <c r="B136" s="27" t="s">
        <v>170</v>
      </c>
      <c r="C136" s="18"/>
      <c r="D136" s="18"/>
      <c r="E136" s="18"/>
      <c r="F136" s="18"/>
      <c r="G136" s="18"/>
      <c r="H136" s="28"/>
    </row>
    <row r="137" spans="1:8" x14ac:dyDescent="0.25">
      <c r="A137" s="18" t="s">
        <v>171</v>
      </c>
      <c r="B137" s="27" t="s">
        <v>172</v>
      </c>
      <c r="C137" s="18"/>
      <c r="D137" s="18"/>
      <c r="E137" s="18"/>
      <c r="F137" s="18"/>
      <c r="G137" s="18"/>
      <c r="H137" s="28"/>
    </row>
    <row r="138" spans="1:8" x14ac:dyDescent="0.25">
      <c r="A138" s="18" t="s">
        <v>173</v>
      </c>
      <c r="B138" s="27" t="s">
        <v>174</v>
      </c>
      <c r="C138" s="18"/>
      <c r="D138" s="18"/>
      <c r="E138" s="18"/>
      <c r="F138" s="18"/>
      <c r="G138" s="18"/>
      <c r="H138" s="28"/>
    </row>
    <row r="139" spans="1:8" x14ac:dyDescent="0.25">
      <c r="A139" s="18" t="s">
        <v>175</v>
      </c>
      <c r="B139" s="27" t="s">
        <v>176</v>
      </c>
      <c r="C139" s="18"/>
      <c r="D139" s="18"/>
      <c r="E139" s="18"/>
      <c r="F139" s="18"/>
      <c r="G139" s="18"/>
      <c r="H139" s="28"/>
    </row>
    <row r="140" spans="1:8" ht="30" x14ac:dyDescent="0.25">
      <c r="A140" s="18" t="s">
        <v>177</v>
      </c>
      <c r="B140" s="27" t="s">
        <v>178</v>
      </c>
      <c r="C140" s="18"/>
      <c r="D140" s="18"/>
      <c r="E140" s="18"/>
      <c r="F140" s="18"/>
      <c r="G140" s="18"/>
      <c r="H140" s="28"/>
    </row>
    <row r="141" spans="1:8" x14ac:dyDescent="0.25">
      <c r="A141" s="18" t="s">
        <v>179</v>
      </c>
      <c r="B141" s="27" t="s">
        <v>180</v>
      </c>
      <c r="C141" s="18"/>
      <c r="D141" s="18"/>
      <c r="E141" s="18"/>
      <c r="F141" s="18"/>
      <c r="G141" s="18"/>
      <c r="H141" s="28"/>
    </row>
    <row r="142" spans="1:8" x14ac:dyDescent="0.25">
      <c r="A142" s="18" t="s">
        <v>181</v>
      </c>
      <c r="B142" s="27" t="s">
        <v>182</v>
      </c>
      <c r="C142" s="18"/>
      <c r="D142" s="18"/>
      <c r="E142" s="18"/>
      <c r="F142" s="18"/>
      <c r="G142" s="18"/>
      <c r="H142" s="28"/>
    </row>
    <row r="143" spans="1:8" x14ac:dyDescent="0.25">
      <c r="A143" s="18" t="s">
        <v>183</v>
      </c>
      <c r="B143" s="27" t="s">
        <v>184</v>
      </c>
      <c r="C143" s="18"/>
      <c r="D143" s="18"/>
      <c r="E143" s="18"/>
      <c r="F143" s="18"/>
      <c r="G143" s="18"/>
      <c r="H143" s="28"/>
    </row>
    <row r="144" spans="1:8" x14ac:dyDescent="0.25">
      <c r="A144" s="18" t="s">
        <v>185</v>
      </c>
      <c r="B144" s="27" t="s">
        <v>186</v>
      </c>
      <c r="C144" s="18"/>
      <c r="D144" s="18"/>
      <c r="E144" s="18"/>
      <c r="F144" s="18"/>
      <c r="G144" s="18"/>
      <c r="H144" s="28"/>
    </row>
    <row r="145" spans="1:8" x14ac:dyDescent="0.25">
      <c r="A145" s="18" t="s">
        <v>187</v>
      </c>
      <c r="B145" s="27" t="s">
        <v>188</v>
      </c>
      <c r="C145" s="18"/>
      <c r="D145" s="18"/>
      <c r="E145" s="18"/>
      <c r="F145" s="18"/>
      <c r="G145" s="18"/>
      <c r="H145" s="28"/>
    </row>
    <row r="146" spans="1:8" x14ac:dyDescent="0.25">
      <c r="A146" s="18" t="s">
        <v>189</v>
      </c>
      <c r="B146" s="27" t="s">
        <v>190</v>
      </c>
      <c r="C146" s="18"/>
      <c r="D146" s="18"/>
      <c r="E146" s="18"/>
      <c r="F146" s="18"/>
      <c r="G146" s="18"/>
      <c r="H146" s="28"/>
    </row>
    <row r="147" spans="1:8" ht="30" x14ac:dyDescent="0.25">
      <c r="A147" s="18" t="s">
        <v>191</v>
      </c>
      <c r="B147" s="41" t="s">
        <v>192</v>
      </c>
      <c r="C147" s="18"/>
      <c r="D147" s="18"/>
      <c r="E147" s="18"/>
      <c r="F147" s="18"/>
      <c r="G147" s="18"/>
      <c r="H147" s="28"/>
    </row>
    <row r="148" spans="1:8" x14ac:dyDescent="0.25">
      <c r="A148" s="18" t="s">
        <v>193</v>
      </c>
      <c r="B148" s="27" t="s">
        <v>194</v>
      </c>
      <c r="C148" s="18"/>
      <c r="D148" s="18"/>
      <c r="E148" s="18"/>
      <c r="F148" s="18"/>
      <c r="G148" s="18"/>
      <c r="H148" s="28"/>
    </row>
    <row r="149" spans="1:8" ht="30" x14ac:dyDescent="0.25">
      <c r="A149" s="18" t="s">
        <v>195</v>
      </c>
      <c r="B149" s="27" t="s">
        <v>196</v>
      </c>
      <c r="C149" s="18"/>
      <c r="D149" s="18"/>
      <c r="E149" s="18"/>
      <c r="F149" s="18"/>
      <c r="G149" s="18"/>
      <c r="H149" s="28"/>
    </row>
    <row r="150" spans="1:8" x14ac:dyDescent="0.25">
      <c r="B150" s="12"/>
      <c r="E150" s="17" t="s">
        <v>71</v>
      </c>
      <c r="F150" s="17" t="str">
        <f>IF((COUNT(C130:C149)&lt;&gt;COUNT(F130:F149)),"", ROUND(SUM(F130:F149),2))</f>
        <v/>
      </c>
      <c r="G150" s="15" t="str">
        <f>IF((COUNT(C130:C149)&lt;&gt;COUNT(F130:F149)),"Neužpildytos visų objektų kainos", "")</f>
        <v>Neužpildytos visų objektų kainos</v>
      </c>
    </row>
    <row r="151" spans="1:8" x14ac:dyDescent="0.25">
      <c r="B151" s="12"/>
      <c r="C151" s="17" t="s">
        <v>72</v>
      </c>
      <c r="D151" s="20"/>
      <c r="E151" s="17" t="s">
        <v>73</v>
      </c>
      <c r="F151" s="17" t="str">
        <f>IF(OR(F150="",D151=""),"", ROUND(PRODUCT(D151,F150)/100,2))</f>
        <v/>
      </c>
      <c r="G151" s="15" t="str">
        <f>IF(D151="", "Nurodykite taikomą PVM dydį", "")</f>
        <v>Nurodykite taikomą PVM dydį</v>
      </c>
    </row>
    <row r="152" spans="1:8" x14ac:dyDescent="0.25">
      <c r="B152" s="12"/>
      <c r="E152" s="17" t="s">
        <v>74</v>
      </c>
      <c r="F152" s="17">
        <f>IF(ISBLANK(F151), "", ROUND(SUM(F150:F151),2))</f>
        <v>0</v>
      </c>
    </row>
    <row r="153" spans="1:8" x14ac:dyDescent="0.25">
      <c r="B153" s="12"/>
    </row>
    <row r="154" spans="1:8" x14ac:dyDescent="0.25">
      <c r="B154" s="12"/>
    </row>
    <row r="155" spans="1:8" x14ac:dyDescent="0.25">
      <c r="B155" s="12"/>
    </row>
    <row r="156" spans="1:8" x14ac:dyDescent="0.25">
      <c r="A156" s="13" t="s">
        <v>197</v>
      </c>
      <c r="B156" s="29" t="s">
        <v>198</v>
      </c>
    </row>
    <row r="157" spans="1:8" x14ac:dyDescent="0.25">
      <c r="B157" s="12"/>
    </row>
    <row r="158" spans="1:8" x14ac:dyDescent="0.25">
      <c r="A158" s="13" t="s">
        <v>28</v>
      </c>
      <c r="B158" s="12"/>
    </row>
    <row r="159" spans="1:8" ht="30" x14ac:dyDescent="0.25">
      <c r="A159" s="17" t="s">
        <v>29</v>
      </c>
      <c r="B159" s="26" t="s">
        <v>30</v>
      </c>
      <c r="C159" s="17" t="s">
        <v>31</v>
      </c>
      <c r="D159" s="17" t="s">
        <v>32</v>
      </c>
      <c r="E159" s="17" t="s">
        <v>33</v>
      </c>
      <c r="F159" s="17" t="s">
        <v>34</v>
      </c>
      <c r="G159" s="17" t="s">
        <v>35</v>
      </c>
      <c r="H159" s="26" t="s">
        <v>36</v>
      </c>
    </row>
    <row r="160" spans="1:8" x14ac:dyDescent="0.25">
      <c r="A160" s="17" t="s">
        <v>199</v>
      </c>
      <c r="B160" s="26" t="s">
        <v>200</v>
      </c>
      <c r="C160" s="18"/>
      <c r="D160" s="18"/>
      <c r="E160" s="18"/>
      <c r="F160" s="18"/>
      <c r="G160" s="18"/>
      <c r="H160" s="27"/>
    </row>
    <row r="161" spans="1:8" x14ac:dyDescent="0.25">
      <c r="A161" s="18" t="s">
        <v>201</v>
      </c>
      <c r="B161" s="27" t="s">
        <v>200</v>
      </c>
      <c r="C161" s="18">
        <v>1</v>
      </c>
      <c r="D161" s="18" t="s">
        <v>81</v>
      </c>
      <c r="E161" s="19"/>
      <c r="F161" s="18" t="str">
        <f>IF(ISBLANK(E161),"", PRODUCT(C161,E161))</f>
        <v/>
      </c>
      <c r="G161" s="20"/>
      <c r="H161" s="27"/>
    </row>
    <row r="162" spans="1:8" ht="30" x14ac:dyDescent="0.25">
      <c r="A162" s="18" t="s">
        <v>202</v>
      </c>
      <c r="B162" s="27" t="s">
        <v>203</v>
      </c>
      <c r="C162" s="18"/>
      <c r="D162" s="18"/>
      <c r="E162" s="18"/>
      <c r="F162" s="18"/>
      <c r="G162" s="18"/>
      <c r="H162" s="28"/>
    </row>
    <row r="163" spans="1:8" x14ac:dyDescent="0.25">
      <c r="A163" s="18" t="s">
        <v>204</v>
      </c>
      <c r="B163" s="27" t="s">
        <v>205</v>
      </c>
      <c r="C163" s="18"/>
      <c r="D163" s="18"/>
      <c r="E163" s="18"/>
      <c r="F163" s="18"/>
      <c r="G163" s="18"/>
      <c r="H163" s="28"/>
    </row>
    <row r="164" spans="1:8" ht="30" x14ac:dyDescent="0.25">
      <c r="A164" s="18" t="s">
        <v>206</v>
      </c>
      <c r="B164" s="27" t="s">
        <v>207</v>
      </c>
      <c r="C164" s="18"/>
      <c r="D164" s="18"/>
      <c r="E164" s="18"/>
      <c r="F164" s="18"/>
      <c r="G164" s="18"/>
      <c r="H164" s="28"/>
    </row>
    <row r="165" spans="1:8" ht="60" x14ac:dyDescent="0.25">
      <c r="A165" s="18" t="s">
        <v>208</v>
      </c>
      <c r="B165" s="27" t="s">
        <v>209</v>
      </c>
      <c r="C165" s="18"/>
      <c r="D165" s="18"/>
      <c r="E165" s="18"/>
      <c r="F165" s="18"/>
      <c r="G165" s="18"/>
      <c r="H165" s="28"/>
    </row>
    <row r="166" spans="1:8" x14ac:dyDescent="0.25">
      <c r="A166" s="18" t="s">
        <v>210</v>
      </c>
      <c r="B166" s="27" t="s">
        <v>211</v>
      </c>
      <c r="C166" s="18"/>
      <c r="D166" s="18"/>
      <c r="E166" s="18"/>
      <c r="F166" s="18"/>
      <c r="G166" s="18"/>
      <c r="H166" s="28"/>
    </row>
    <row r="167" spans="1:8" ht="30" x14ac:dyDescent="0.25">
      <c r="A167" s="18" t="s">
        <v>212</v>
      </c>
      <c r="B167" s="27" t="s">
        <v>213</v>
      </c>
      <c r="C167" s="18"/>
      <c r="D167" s="18"/>
      <c r="E167" s="18"/>
      <c r="F167" s="18"/>
      <c r="G167" s="18"/>
      <c r="H167" s="28"/>
    </row>
    <row r="168" spans="1:8" x14ac:dyDescent="0.25">
      <c r="A168" s="18" t="s">
        <v>214</v>
      </c>
      <c r="B168" s="27" t="s">
        <v>215</v>
      </c>
      <c r="C168" s="18"/>
      <c r="D168" s="18"/>
      <c r="E168" s="18"/>
      <c r="F168" s="18"/>
      <c r="G168" s="18"/>
      <c r="H168" s="28"/>
    </row>
    <row r="169" spans="1:8" x14ac:dyDescent="0.25">
      <c r="A169" s="18" t="s">
        <v>216</v>
      </c>
      <c r="B169" s="27" t="s">
        <v>217</v>
      </c>
      <c r="C169" s="18"/>
      <c r="D169" s="18"/>
      <c r="E169" s="18"/>
      <c r="F169" s="18"/>
      <c r="G169" s="18"/>
      <c r="H169" s="28"/>
    </row>
    <row r="170" spans="1:8" x14ac:dyDescent="0.25">
      <c r="A170" s="18" t="s">
        <v>218</v>
      </c>
      <c r="B170" s="27" t="s">
        <v>219</v>
      </c>
      <c r="C170" s="18"/>
      <c r="D170" s="18"/>
      <c r="E170" s="18"/>
      <c r="F170" s="18"/>
      <c r="G170" s="18"/>
      <c r="H170" s="28"/>
    </row>
    <row r="171" spans="1:8" ht="30" x14ac:dyDescent="0.25">
      <c r="A171" s="18" t="s">
        <v>220</v>
      </c>
      <c r="B171" s="27" t="s">
        <v>221</v>
      </c>
      <c r="C171" s="18"/>
      <c r="D171" s="18"/>
      <c r="E171" s="18"/>
      <c r="F171" s="18"/>
      <c r="G171" s="18"/>
      <c r="H171" s="28"/>
    </row>
    <row r="172" spans="1:8" ht="30" x14ac:dyDescent="0.25">
      <c r="A172" s="18" t="s">
        <v>222</v>
      </c>
      <c r="B172" s="27" t="s">
        <v>223</v>
      </c>
      <c r="C172" s="18"/>
      <c r="D172" s="18"/>
      <c r="E172" s="18"/>
      <c r="F172" s="18"/>
      <c r="G172" s="18"/>
      <c r="H172" s="28"/>
    </row>
    <row r="173" spans="1:8" x14ac:dyDescent="0.25">
      <c r="A173" s="18" t="s">
        <v>224</v>
      </c>
      <c r="B173" s="27" t="s">
        <v>225</v>
      </c>
      <c r="C173" s="18"/>
      <c r="D173" s="18"/>
      <c r="E173" s="18"/>
      <c r="F173" s="18"/>
      <c r="G173" s="18"/>
      <c r="H173" s="28"/>
    </row>
    <row r="174" spans="1:8" x14ac:dyDescent="0.25">
      <c r="A174" s="18" t="s">
        <v>226</v>
      </c>
      <c r="B174" s="27" t="s">
        <v>227</v>
      </c>
      <c r="C174" s="18"/>
      <c r="D174" s="18"/>
      <c r="E174" s="18"/>
      <c r="F174" s="18"/>
      <c r="G174" s="18"/>
      <c r="H174" s="28"/>
    </row>
    <row r="175" spans="1:8" ht="30" x14ac:dyDescent="0.25">
      <c r="A175" s="18" t="s">
        <v>228</v>
      </c>
      <c r="B175" s="27" t="s">
        <v>229</v>
      </c>
      <c r="C175" s="18"/>
      <c r="D175" s="18"/>
      <c r="E175" s="18"/>
      <c r="F175" s="18"/>
      <c r="G175" s="18"/>
      <c r="H175" s="28"/>
    </row>
    <row r="176" spans="1:8" ht="30" x14ac:dyDescent="0.25">
      <c r="A176" s="18" t="s">
        <v>230</v>
      </c>
      <c r="B176" s="27" t="s">
        <v>231</v>
      </c>
      <c r="C176" s="18"/>
      <c r="D176" s="18"/>
      <c r="E176" s="18"/>
      <c r="F176" s="18"/>
      <c r="G176" s="18"/>
      <c r="H176" s="28"/>
    </row>
    <row r="177" spans="1:8" x14ac:dyDescent="0.25">
      <c r="A177" s="18" t="s">
        <v>232</v>
      </c>
      <c r="B177" s="27" t="s">
        <v>233</v>
      </c>
      <c r="C177" s="18"/>
      <c r="D177" s="18"/>
      <c r="E177" s="18"/>
      <c r="F177" s="18"/>
      <c r="G177" s="18"/>
      <c r="H177" s="28"/>
    </row>
    <row r="178" spans="1:8" x14ac:dyDescent="0.25">
      <c r="A178" s="18" t="s">
        <v>234</v>
      </c>
      <c r="B178" s="27" t="s">
        <v>115</v>
      </c>
      <c r="C178" s="18"/>
      <c r="D178" s="18"/>
      <c r="E178" s="18"/>
      <c r="F178" s="18"/>
      <c r="G178" s="18"/>
      <c r="H178" s="28"/>
    </row>
    <row r="179" spans="1:8" x14ac:dyDescent="0.25">
      <c r="A179" s="18" t="s">
        <v>235</v>
      </c>
      <c r="B179" s="27" t="s">
        <v>236</v>
      </c>
      <c r="C179" s="18"/>
      <c r="D179" s="18"/>
      <c r="E179" s="18"/>
      <c r="F179" s="18"/>
      <c r="G179" s="18"/>
      <c r="H179" s="28"/>
    </row>
    <row r="180" spans="1:8" x14ac:dyDescent="0.25">
      <c r="A180" s="18" t="s">
        <v>237</v>
      </c>
      <c r="B180" s="27" t="s">
        <v>238</v>
      </c>
      <c r="C180" s="18"/>
      <c r="D180" s="18"/>
      <c r="E180" s="18"/>
      <c r="F180" s="18"/>
      <c r="G180" s="18"/>
      <c r="H180" s="28"/>
    </row>
    <row r="181" spans="1:8" ht="30" x14ac:dyDescent="0.25">
      <c r="A181" s="18" t="s">
        <v>239</v>
      </c>
      <c r="B181" s="27" t="s">
        <v>240</v>
      </c>
      <c r="C181" s="18"/>
      <c r="D181" s="18"/>
      <c r="E181" s="18"/>
      <c r="F181" s="18"/>
      <c r="G181" s="18"/>
      <c r="H181" s="28"/>
    </row>
    <row r="182" spans="1:8" x14ac:dyDescent="0.25">
      <c r="B182" s="12"/>
      <c r="E182" s="17" t="s">
        <v>71</v>
      </c>
      <c r="F182" s="17" t="str">
        <f>IF((COUNT(C161:C181)&lt;&gt;COUNT(F161:F181)),"", ROUND(SUM(F161:F181),2))</f>
        <v/>
      </c>
      <c r="G182" s="15" t="str">
        <f>IF((COUNT(C161:C181)&lt;&gt;COUNT(F161:F181)),"Neužpildytos visų objektų kainos", "")</f>
        <v>Neužpildytos visų objektų kainos</v>
      </c>
    </row>
    <row r="183" spans="1:8" x14ac:dyDescent="0.25">
      <c r="B183" s="12"/>
      <c r="C183" s="17" t="s">
        <v>72</v>
      </c>
      <c r="D183" s="20"/>
      <c r="E183" s="17" t="s">
        <v>73</v>
      </c>
      <c r="F183" s="17" t="str">
        <f>IF(OR(F182="",D183=""),"", ROUND(PRODUCT(D183,F182)/100,2))</f>
        <v/>
      </c>
      <c r="G183" s="15" t="str">
        <f>IF(D183="", "Nurodykite taikomą PVM dydį", "")</f>
        <v>Nurodykite taikomą PVM dydį</v>
      </c>
    </row>
    <row r="184" spans="1:8" x14ac:dyDescent="0.25">
      <c r="B184" s="12"/>
      <c r="E184" s="17" t="s">
        <v>74</v>
      </c>
      <c r="F184" s="17">
        <f>IF(ISBLANK(F183), "", ROUND(SUM(F182:F183),2))</f>
        <v>0</v>
      </c>
    </row>
    <row r="185" spans="1:8" x14ac:dyDescent="0.25">
      <c r="B185" s="12"/>
    </row>
    <row r="186" spans="1:8" x14ac:dyDescent="0.25">
      <c r="B186" s="12"/>
    </row>
    <row r="187" spans="1:8" x14ac:dyDescent="0.25">
      <c r="B187" s="12"/>
    </row>
    <row r="188" spans="1:8" x14ac:dyDescent="0.25">
      <c r="A188" s="13" t="s">
        <v>241</v>
      </c>
      <c r="B188" s="29" t="s">
        <v>242</v>
      </c>
    </row>
    <row r="189" spans="1:8" x14ac:dyDescent="0.25">
      <c r="B189" s="12"/>
    </row>
    <row r="190" spans="1:8" x14ac:dyDescent="0.25">
      <c r="A190" s="13" t="s">
        <v>28</v>
      </c>
      <c r="B190" s="12"/>
    </row>
    <row r="191" spans="1:8" ht="30" x14ac:dyDescent="0.25">
      <c r="A191" s="17" t="s">
        <v>29</v>
      </c>
      <c r="B191" s="26" t="s">
        <v>30</v>
      </c>
      <c r="C191" s="17" t="s">
        <v>31</v>
      </c>
      <c r="D191" s="17" t="s">
        <v>32</v>
      </c>
      <c r="E191" s="17" t="s">
        <v>33</v>
      </c>
      <c r="F191" s="17" t="s">
        <v>34</v>
      </c>
      <c r="G191" s="17" t="s">
        <v>35</v>
      </c>
      <c r="H191" s="26" t="s">
        <v>36</v>
      </c>
    </row>
    <row r="192" spans="1:8" x14ac:dyDescent="0.25">
      <c r="A192" s="17" t="s">
        <v>243</v>
      </c>
      <c r="B192" s="26" t="s">
        <v>244</v>
      </c>
      <c r="C192" s="18"/>
      <c r="D192" s="18"/>
      <c r="E192" s="18"/>
      <c r="F192" s="18"/>
      <c r="G192" s="18"/>
      <c r="H192" s="27"/>
    </row>
    <row r="193" spans="1:8" x14ac:dyDescent="0.25">
      <c r="A193" s="18" t="s">
        <v>245</v>
      </c>
      <c r="B193" s="27" t="s">
        <v>200</v>
      </c>
      <c r="C193" s="18">
        <v>2</v>
      </c>
      <c r="D193" s="18" t="s">
        <v>81</v>
      </c>
      <c r="E193" s="19"/>
      <c r="F193" s="18" t="str">
        <f>IF(ISBLANK(E193),"", PRODUCT(C193,E193))</f>
        <v/>
      </c>
      <c r="G193" s="20"/>
      <c r="H193" s="27"/>
    </row>
    <row r="194" spans="1:8" ht="30" x14ac:dyDescent="0.25">
      <c r="A194" s="18" t="s">
        <v>246</v>
      </c>
      <c r="B194" s="27" t="s">
        <v>247</v>
      </c>
      <c r="C194" s="18"/>
      <c r="D194" s="18"/>
      <c r="E194" s="18"/>
      <c r="F194" s="18"/>
      <c r="G194" s="18"/>
      <c r="H194" s="28"/>
    </row>
    <row r="195" spans="1:8" x14ac:dyDescent="0.25">
      <c r="A195" s="18" t="s">
        <v>248</v>
      </c>
      <c r="B195" s="27" t="s">
        <v>249</v>
      </c>
      <c r="C195" s="18"/>
      <c r="D195" s="18"/>
      <c r="E195" s="18"/>
      <c r="F195" s="18"/>
      <c r="G195" s="18"/>
      <c r="H195" s="28"/>
    </row>
    <row r="196" spans="1:8" ht="30" x14ac:dyDescent="0.25">
      <c r="A196" s="18" t="s">
        <v>250</v>
      </c>
      <c r="B196" s="27" t="s">
        <v>251</v>
      </c>
      <c r="C196" s="18"/>
      <c r="D196" s="18"/>
      <c r="E196" s="18"/>
      <c r="F196" s="18"/>
      <c r="G196" s="18"/>
      <c r="H196" s="28"/>
    </row>
    <row r="197" spans="1:8" ht="30" x14ac:dyDescent="0.25">
      <c r="A197" s="18" t="s">
        <v>252</v>
      </c>
      <c r="B197" s="27" t="s">
        <v>253</v>
      </c>
      <c r="C197" s="18"/>
      <c r="D197" s="18"/>
      <c r="E197" s="18"/>
      <c r="F197" s="18"/>
      <c r="G197" s="18"/>
      <c r="H197" s="28"/>
    </row>
    <row r="198" spans="1:8" x14ac:dyDescent="0.25">
      <c r="A198" s="18" t="s">
        <v>254</v>
      </c>
      <c r="B198" s="27" t="s">
        <v>255</v>
      </c>
      <c r="C198" s="18"/>
      <c r="D198" s="18"/>
      <c r="E198" s="18"/>
      <c r="F198" s="18"/>
      <c r="G198" s="18"/>
      <c r="H198" s="28"/>
    </row>
    <row r="199" spans="1:8" x14ac:dyDescent="0.25">
      <c r="A199" s="18" t="s">
        <v>256</v>
      </c>
      <c r="B199" s="27" t="s">
        <v>257</v>
      </c>
      <c r="C199" s="18"/>
      <c r="D199" s="18"/>
      <c r="E199" s="18"/>
      <c r="F199" s="18"/>
      <c r="G199" s="18"/>
      <c r="H199" s="28"/>
    </row>
    <row r="200" spans="1:8" x14ac:dyDescent="0.25">
      <c r="A200" s="18" t="s">
        <v>258</v>
      </c>
      <c r="B200" s="27" t="s">
        <v>259</v>
      </c>
      <c r="C200" s="18"/>
      <c r="D200" s="18"/>
      <c r="E200" s="18"/>
      <c r="F200" s="18"/>
      <c r="G200" s="18"/>
      <c r="H200" s="28"/>
    </row>
    <row r="201" spans="1:8" x14ac:dyDescent="0.25">
      <c r="A201" s="18" t="s">
        <v>260</v>
      </c>
      <c r="B201" s="27" t="s">
        <v>219</v>
      </c>
      <c r="C201" s="18"/>
      <c r="D201" s="18"/>
      <c r="E201" s="18"/>
      <c r="F201" s="18"/>
      <c r="G201" s="18"/>
      <c r="H201" s="28"/>
    </row>
    <row r="202" spans="1:8" ht="30" x14ac:dyDescent="0.25">
      <c r="A202" s="18" t="s">
        <v>261</v>
      </c>
      <c r="B202" s="27" t="s">
        <v>262</v>
      </c>
      <c r="C202" s="18"/>
      <c r="D202" s="18"/>
      <c r="E202" s="18"/>
      <c r="F202" s="18"/>
      <c r="G202" s="18"/>
      <c r="H202" s="28"/>
    </row>
    <row r="203" spans="1:8" ht="30" x14ac:dyDescent="0.25">
      <c r="A203" s="18" t="s">
        <v>263</v>
      </c>
      <c r="B203" s="27" t="s">
        <v>223</v>
      </c>
      <c r="C203" s="18"/>
      <c r="D203" s="18"/>
      <c r="E203" s="18"/>
      <c r="F203" s="18"/>
      <c r="G203" s="18"/>
      <c r="H203" s="28"/>
    </row>
    <row r="204" spans="1:8" x14ac:dyDescent="0.25">
      <c r="A204" s="18" t="s">
        <v>264</v>
      </c>
      <c r="B204" s="27" t="s">
        <v>225</v>
      </c>
      <c r="C204" s="18"/>
      <c r="D204" s="18"/>
      <c r="E204" s="18"/>
      <c r="F204" s="18"/>
      <c r="G204" s="18"/>
      <c r="H204" s="28"/>
    </row>
    <row r="205" spans="1:8" x14ac:dyDescent="0.25">
      <c r="A205" s="18" t="s">
        <v>265</v>
      </c>
      <c r="B205" s="27" t="s">
        <v>227</v>
      </c>
      <c r="C205" s="18"/>
      <c r="D205" s="18"/>
      <c r="E205" s="18"/>
      <c r="F205" s="18"/>
      <c r="G205" s="18"/>
      <c r="H205" s="28"/>
    </row>
    <row r="206" spans="1:8" ht="30" x14ac:dyDescent="0.25">
      <c r="A206" s="18" t="s">
        <v>266</v>
      </c>
      <c r="B206" s="27" t="s">
        <v>229</v>
      </c>
      <c r="C206" s="18"/>
      <c r="D206" s="18"/>
      <c r="E206" s="18"/>
      <c r="F206" s="18"/>
      <c r="G206" s="18"/>
      <c r="H206" s="28"/>
    </row>
    <row r="207" spans="1:8" x14ac:dyDescent="0.25">
      <c r="A207" s="18" t="s">
        <v>267</v>
      </c>
      <c r="B207" s="27" t="s">
        <v>186</v>
      </c>
      <c r="C207" s="18"/>
      <c r="D207" s="18"/>
      <c r="E207" s="18"/>
      <c r="F207" s="18"/>
      <c r="G207" s="18"/>
      <c r="H207" s="28"/>
    </row>
    <row r="208" spans="1:8" x14ac:dyDescent="0.25">
      <c r="A208" s="18" t="s">
        <v>268</v>
      </c>
      <c r="B208" s="27" t="s">
        <v>269</v>
      </c>
      <c r="C208" s="18"/>
      <c r="D208" s="18"/>
      <c r="E208" s="18"/>
      <c r="F208" s="18"/>
      <c r="G208" s="18"/>
      <c r="H208" s="28"/>
    </row>
    <row r="209" spans="1:8" ht="30" x14ac:dyDescent="0.25">
      <c r="A209" s="18" t="s">
        <v>270</v>
      </c>
      <c r="B209" s="27" t="s">
        <v>271</v>
      </c>
      <c r="C209" s="18"/>
      <c r="D209" s="18"/>
      <c r="E209" s="18"/>
      <c r="F209" s="18"/>
      <c r="G209" s="18"/>
      <c r="H209" s="28"/>
    </row>
    <row r="210" spans="1:8" x14ac:dyDescent="0.25">
      <c r="B210" s="12"/>
      <c r="E210" s="17" t="s">
        <v>71</v>
      </c>
      <c r="F210" s="17" t="str">
        <f>IF((COUNT(C193:C209)&lt;&gt;COUNT(F193:F209)),"", ROUND(SUM(F193:F209),2))</f>
        <v/>
      </c>
      <c r="G210" s="15" t="str">
        <f>IF((COUNT(C193:C209)&lt;&gt;COUNT(F193:F209)),"Neužpildytos visų objektų kainos", "")</f>
        <v>Neužpildytos visų objektų kainos</v>
      </c>
    </row>
    <row r="211" spans="1:8" x14ac:dyDescent="0.25">
      <c r="B211" s="12"/>
      <c r="C211" s="17" t="s">
        <v>72</v>
      </c>
      <c r="D211" s="20"/>
      <c r="E211" s="17" t="s">
        <v>73</v>
      </c>
      <c r="F211" s="17" t="str">
        <f>IF(OR(F210="",D211=""),"", ROUND(PRODUCT(D211,F210)/100,2))</f>
        <v/>
      </c>
      <c r="G211" s="15" t="str">
        <f>IF(D211="", "Nurodykite taikomą PVM dydį", "")</f>
        <v>Nurodykite taikomą PVM dydį</v>
      </c>
    </row>
    <row r="212" spans="1:8" x14ac:dyDescent="0.25">
      <c r="B212" s="12"/>
      <c r="E212" s="17" t="s">
        <v>74</v>
      </c>
      <c r="F212" s="17">
        <f>IF(ISBLANK(F211), "", ROUND(SUM(F210:F211),2))</f>
        <v>0</v>
      </c>
    </row>
    <row r="213" spans="1:8" x14ac:dyDescent="0.25">
      <c r="B213" s="12"/>
    </row>
    <row r="214" spans="1:8" x14ac:dyDescent="0.25">
      <c r="B214" s="12"/>
    </row>
    <row r="215" spans="1:8" x14ac:dyDescent="0.25">
      <c r="B215" s="12"/>
    </row>
    <row r="216" spans="1:8" x14ac:dyDescent="0.25">
      <c r="A216" s="13" t="s">
        <v>272</v>
      </c>
      <c r="B216" s="29" t="s">
        <v>273</v>
      </c>
    </row>
    <row r="217" spans="1:8" x14ac:dyDescent="0.25">
      <c r="B217" s="12"/>
    </row>
    <row r="218" spans="1:8" x14ac:dyDescent="0.25">
      <c r="A218" s="13" t="s">
        <v>28</v>
      </c>
      <c r="B218" s="12"/>
    </row>
    <row r="219" spans="1:8" ht="30" x14ac:dyDescent="0.25">
      <c r="A219" s="17" t="s">
        <v>29</v>
      </c>
      <c r="B219" s="26" t="s">
        <v>30</v>
      </c>
      <c r="C219" s="17" t="s">
        <v>31</v>
      </c>
      <c r="D219" s="17" t="s">
        <v>32</v>
      </c>
      <c r="E219" s="17" t="s">
        <v>33</v>
      </c>
      <c r="F219" s="17" t="s">
        <v>34</v>
      </c>
      <c r="G219" s="17" t="s">
        <v>35</v>
      </c>
      <c r="H219" s="26" t="s">
        <v>36</v>
      </c>
    </row>
    <row r="220" spans="1:8" x14ac:dyDescent="0.25">
      <c r="A220" s="17" t="s">
        <v>274</v>
      </c>
      <c r="B220" s="26" t="s">
        <v>275</v>
      </c>
      <c r="C220" s="18"/>
      <c r="D220" s="18"/>
      <c r="E220" s="18"/>
      <c r="F220" s="18"/>
      <c r="G220" s="18"/>
      <c r="H220" s="27"/>
    </row>
    <row r="221" spans="1:8" x14ac:dyDescent="0.25">
      <c r="A221" s="18" t="s">
        <v>276</v>
      </c>
      <c r="B221" s="27" t="s">
        <v>275</v>
      </c>
      <c r="C221" s="18">
        <v>1</v>
      </c>
      <c r="D221" s="18" t="s">
        <v>81</v>
      </c>
      <c r="E221" s="19"/>
      <c r="F221" s="18" t="str">
        <f>IF(ISBLANK(E221),"", PRODUCT(C221,E221))</f>
        <v/>
      </c>
      <c r="G221" s="20"/>
      <c r="H221" s="27"/>
    </row>
    <row r="222" spans="1:8" ht="30" x14ac:dyDescent="0.25">
      <c r="A222" s="18" t="s">
        <v>277</v>
      </c>
      <c r="B222" s="27" t="s">
        <v>278</v>
      </c>
      <c r="C222" s="18"/>
      <c r="D222" s="18"/>
      <c r="E222" s="18"/>
      <c r="F222" s="18"/>
      <c r="G222" s="18"/>
      <c r="H222" s="28"/>
    </row>
    <row r="223" spans="1:8" ht="45" x14ac:dyDescent="0.25">
      <c r="A223" s="18" t="s">
        <v>279</v>
      </c>
      <c r="B223" s="27" t="s">
        <v>280</v>
      </c>
      <c r="C223" s="18"/>
      <c r="D223" s="18"/>
      <c r="E223" s="18"/>
      <c r="F223" s="18"/>
      <c r="G223" s="18"/>
      <c r="H223" s="28"/>
    </row>
    <row r="224" spans="1:8" ht="45" x14ac:dyDescent="0.25">
      <c r="A224" s="18" t="s">
        <v>281</v>
      </c>
      <c r="B224" s="27" t="s">
        <v>282</v>
      </c>
      <c r="C224" s="18"/>
      <c r="D224" s="18"/>
      <c r="E224" s="18"/>
      <c r="F224" s="18"/>
      <c r="G224" s="18"/>
      <c r="H224" s="28"/>
    </row>
    <row r="225" spans="1:8" ht="30" x14ac:dyDescent="0.25">
      <c r="A225" s="18" t="s">
        <v>283</v>
      </c>
      <c r="B225" s="27" t="s">
        <v>284</v>
      </c>
      <c r="C225" s="18"/>
      <c r="D225" s="18"/>
      <c r="E225" s="18"/>
      <c r="F225" s="18"/>
      <c r="G225" s="18"/>
      <c r="H225" s="28"/>
    </row>
    <row r="226" spans="1:8" x14ac:dyDescent="0.25">
      <c r="A226" s="18" t="s">
        <v>285</v>
      </c>
      <c r="B226" s="27" t="s">
        <v>286</v>
      </c>
      <c r="C226" s="18"/>
      <c r="D226" s="18"/>
      <c r="E226" s="18"/>
      <c r="F226" s="18"/>
      <c r="G226" s="18"/>
      <c r="H226" s="28"/>
    </row>
    <row r="227" spans="1:8" ht="45" x14ac:dyDescent="0.25">
      <c r="A227" s="18" t="s">
        <v>287</v>
      </c>
      <c r="B227" s="27" t="s">
        <v>288</v>
      </c>
      <c r="C227" s="18"/>
      <c r="D227" s="18"/>
      <c r="E227" s="18"/>
      <c r="F227" s="18"/>
      <c r="G227" s="18"/>
      <c r="H227" s="28"/>
    </row>
    <row r="228" spans="1:8" ht="30" x14ac:dyDescent="0.25">
      <c r="A228" s="18" t="s">
        <v>289</v>
      </c>
      <c r="B228" s="27" t="s">
        <v>290</v>
      </c>
      <c r="C228" s="18"/>
      <c r="D228" s="18"/>
      <c r="E228" s="18"/>
      <c r="F228" s="18"/>
      <c r="G228" s="18"/>
      <c r="H228" s="28"/>
    </row>
    <row r="229" spans="1:8" ht="30" x14ac:dyDescent="0.25">
      <c r="A229" s="18" t="s">
        <v>291</v>
      </c>
      <c r="B229" s="27" t="s">
        <v>292</v>
      </c>
      <c r="C229" s="18"/>
      <c r="D229" s="18"/>
      <c r="E229" s="18"/>
      <c r="F229" s="18"/>
      <c r="G229" s="18"/>
      <c r="H229" s="28"/>
    </row>
    <row r="230" spans="1:8" x14ac:dyDescent="0.25">
      <c r="A230" s="18" t="s">
        <v>293</v>
      </c>
      <c r="B230" s="27" t="s">
        <v>294</v>
      </c>
      <c r="C230" s="18"/>
      <c r="D230" s="18"/>
      <c r="E230" s="18"/>
      <c r="F230" s="18"/>
      <c r="G230" s="18"/>
      <c r="H230" s="28"/>
    </row>
    <row r="231" spans="1:8" ht="30" x14ac:dyDescent="0.25">
      <c r="A231" s="18" t="s">
        <v>295</v>
      </c>
      <c r="B231" s="27" t="s">
        <v>296</v>
      </c>
      <c r="C231" s="18"/>
      <c r="D231" s="18"/>
      <c r="E231" s="18"/>
      <c r="F231" s="18"/>
      <c r="G231" s="18"/>
      <c r="H231" s="28"/>
    </row>
    <row r="232" spans="1:8" ht="30" x14ac:dyDescent="0.25">
      <c r="A232" s="18" t="s">
        <v>297</v>
      </c>
      <c r="B232" s="27" t="s">
        <v>298</v>
      </c>
      <c r="C232" s="18"/>
      <c r="D232" s="18"/>
      <c r="E232" s="18"/>
      <c r="F232" s="18"/>
      <c r="G232" s="18"/>
      <c r="H232" s="28"/>
    </row>
    <row r="233" spans="1:8" ht="30" x14ac:dyDescent="0.25">
      <c r="A233" s="18" t="s">
        <v>299</v>
      </c>
      <c r="B233" s="27" t="s">
        <v>300</v>
      </c>
      <c r="C233" s="18"/>
      <c r="D233" s="18"/>
      <c r="E233" s="18"/>
      <c r="F233" s="18"/>
      <c r="G233" s="18"/>
      <c r="H233" s="28"/>
    </row>
    <row r="234" spans="1:8" ht="30" x14ac:dyDescent="0.25">
      <c r="A234" s="18" t="s">
        <v>301</v>
      </c>
      <c r="B234" s="27" t="s">
        <v>302</v>
      </c>
      <c r="C234" s="18"/>
      <c r="D234" s="18"/>
      <c r="E234" s="18"/>
      <c r="F234" s="18"/>
      <c r="G234" s="18"/>
      <c r="H234" s="28"/>
    </row>
    <row r="235" spans="1:8" ht="60" x14ac:dyDescent="0.25">
      <c r="A235" s="18" t="s">
        <v>303</v>
      </c>
      <c r="B235" s="27" t="s">
        <v>304</v>
      </c>
      <c r="C235" s="18"/>
      <c r="D235" s="18"/>
      <c r="E235" s="18"/>
      <c r="F235" s="18"/>
      <c r="G235" s="18"/>
      <c r="H235" s="28"/>
    </row>
    <row r="236" spans="1:8" x14ac:dyDescent="0.25">
      <c r="A236" s="18" t="s">
        <v>305</v>
      </c>
      <c r="B236" s="27" t="s">
        <v>306</v>
      </c>
      <c r="C236" s="18"/>
      <c r="D236" s="18"/>
      <c r="E236" s="18"/>
      <c r="F236" s="18"/>
      <c r="G236" s="18"/>
      <c r="H236" s="28"/>
    </row>
    <row r="237" spans="1:8" ht="45" x14ac:dyDescent="0.25">
      <c r="A237" s="18" t="s">
        <v>307</v>
      </c>
      <c r="B237" s="27" t="s">
        <v>308</v>
      </c>
      <c r="C237" s="18"/>
      <c r="D237" s="18"/>
      <c r="E237" s="18"/>
      <c r="F237" s="18"/>
      <c r="G237" s="18"/>
      <c r="H237" s="28"/>
    </row>
    <row r="238" spans="1:8" x14ac:dyDescent="0.25">
      <c r="B238" s="12"/>
      <c r="E238" s="17" t="s">
        <v>71</v>
      </c>
      <c r="F238" s="17" t="str">
        <f>IF((COUNT(C221:C237)&lt;&gt;COUNT(F221:F237)),"", ROUND(SUM(F221:F237),2))</f>
        <v/>
      </c>
      <c r="G238" s="15" t="str">
        <f>IF((COUNT(C221:C237)&lt;&gt;COUNT(F221:F237)),"Neužpildytos visų objektų kainos", "")</f>
        <v>Neužpildytos visų objektų kainos</v>
      </c>
    </row>
    <row r="239" spans="1:8" x14ac:dyDescent="0.25">
      <c r="B239" s="12"/>
      <c r="C239" s="17" t="s">
        <v>72</v>
      </c>
      <c r="D239" s="20"/>
      <c r="E239" s="17" t="s">
        <v>73</v>
      </c>
      <c r="F239" s="17" t="str">
        <f>IF(OR(F238="",D239=""),"", ROUND(PRODUCT(D239,F238)/100,2))</f>
        <v/>
      </c>
      <c r="G239" s="15" t="str">
        <f>IF(D239="", "Nurodykite taikomą PVM dydį", "")</f>
        <v>Nurodykite taikomą PVM dydį</v>
      </c>
    </row>
    <row r="240" spans="1:8" x14ac:dyDescent="0.25">
      <c r="B240" s="12"/>
      <c r="E240" s="17" t="s">
        <v>74</v>
      </c>
      <c r="F240" s="17">
        <f>IF(ISBLANK(F239), "", ROUND(SUM(F238:F239),2))</f>
        <v>0</v>
      </c>
    </row>
    <row r="241" spans="1:8" x14ac:dyDescent="0.25">
      <c r="B241" s="12"/>
    </row>
    <row r="242" spans="1:8" x14ac:dyDescent="0.25">
      <c r="B242" s="12"/>
    </row>
    <row r="243" spans="1:8" x14ac:dyDescent="0.25">
      <c r="B243" s="12"/>
    </row>
    <row r="244" spans="1:8" x14ac:dyDescent="0.25">
      <c r="A244" s="13" t="s">
        <v>309</v>
      </c>
      <c r="B244" s="29" t="s">
        <v>310</v>
      </c>
    </row>
    <row r="245" spans="1:8" x14ac:dyDescent="0.25">
      <c r="B245" s="12"/>
    </row>
    <row r="246" spans="1:8" x14ac:dyDescent="0.25">
      <c r="A246" s="13" t="s">
        <v>28</v>
      </c>
      <c r="B246" s="12"/>
    </row>
    <row r="247" spans="1:8" ht="30" x14ac:dyDescent="0.25">
      <c r="A247" s="17" t="s">
        <v>29</v>
      </c>
      <c r="B247" s="26" t="s">
        <v>30</v>
      </c>
      <c r="C247" s="17" t="s">
        <v>31</v>
      </c>
      <c r="D247" s="17" t="s">
        <v>32</v>
      </c>
      <c r="E247" s="17" t="s">
        <v>33</v>
      </c>
      <c r="F247" s="17" t="s">
        <v>34</v>
      </c>
      <c r="G247" s="17" t="s">
        <v>35</v>
      </c>
      <c r="H247" s="26" t="s">
        <v>36</v>
      </c>
    </row>
    <row r="248" spans="1:8" x14ac:dyDescent="0.25">
      <c r="A248" s="17" t="s">
        <v>311</v>
      </c>
      <c r="B248" s="26" t="s">
        <v>312</v>
      </c>
      <c r="C248" s="18"/>
      <c r="D248" s="18"/>
      <c r="E248" s="18"/>
      <c r="F248" s="18"/>
      <c r="G248" s="18"/>
      <c r="H248" s="27"/>
    </row>
    <row r="249" spans="1:8" x14ac:dyDescent="0.25">
      <c r="A249" s="18" t="s">
        <v>313</v>
      </c>
      <c r="B249" s="27" t="s">
        <v>312</v>
      </c>
      <c r="C249" s="18">
        <v>1</v>
      </c>
      <c r="D249" s="18" t="s">
        <v>81</v>
      </c>
      <c r="E249" s="19"/>
      <c r="F249" s="18" t="str">
        <f>IF(ISBLANK(E249),"", PRODUCT(C249,E249))</f>
        <v/>
      </c>
      <c r="G249" s="20"/>
      <c r="H249" s="27"/>
    </row>
    <row r="250" spans="1:8" ht="30" x14ac:dyDescent="0.25">
      <c r="A250" s="18" t="s">
        <v>314</v>
      </c>
      <c r="B250" s="27" t="s">
        <v>278</v>
      </c>
      <c r="C250" s="18"/>
      <c r="D250" s="18"/>
      <c r="E250" s="18"/>
      <c r="F250" s="18"/>
      <c r="G250" s="18"/>
      <c r="H250" s="28"/>
    </row>
    <row r="251" spans="1:8" ht="30" x14ac:dyDescent="0.25">
      <c r="A251" s="18" t="s">
        <v>315</v>
      </c>
      <c r="B251" s="27" t="s">
        <v>316</v>
      </c>
      <c r="C251" s="18"/>
      <c r="D251" s="18"/>
      <c r="E251" s="18"/>
      <c r="F251" s="18"/>
      <c r="G251" s="18"/>
      <c r="H251" s="28"/>
    </row>
    <row r="252" spans="1:8" ht="45" x14ac:dyDescent="0.25">
      <c r="A252" s="18" t="s">
        <v>317</v>
      </c>
      <c r="B252" s="27" t="s">
        <v>282</v>
      </c>
      <c r="C252" s="18"/>
      <c r="D252" s="18"/>
      <c r="E252" s="18"/>
      <c r="F252" s="18"/>
      <c r="G252" s="18"/>
      <c r="H252" s="28"/>
    </row>
    <row r="253" spans="1:8" x14ac:dyDescent="0.25">
      <c r="A253" s="18" t="s">
        <v>318</v>
      </c>
      <c r="B253" s="27" t="s">
        <v>319</v>
      </c>
      <c r="C253" s="18"/>
      <c r="D253" s="18"/>
      <c r="E253" s="18"/>
      <c r="F253" s="18"/>
      <c r="G253" s="18"/>
      <c r="H253" s="28"/>
    </row>
    <row r="254" spans="1:8" x14ac:dyDescent="0.25">
      <c r="A254" s="18" t="s">
        <v>320</v>
      </c>
      <c r="B254" s="27" t="s">
        <v>321</v>
      </c>
      <c r="C254" s="18"/>
      <c r="D254" s="18"/>
      <c r="E254" s="18"/>
      <c r="F254" s="18"/>
      <c r="G254" s="18"/>
      <c r="H254" s="28"/>
    </row>
    <row r="255" spans="1:8" ht="45" x14ac:dyDescent="0.25">
      <c r="A255" s="18" t="s">
        <v>322</v>
      </c>
      <c r="B255" s="27" t="s">
        <v>323</v>
      </c>
      <c r="C255" s="18"/>
      <c r="D255" s="18"/>
      <c r="E255" s="18"/>
      <c r="F255" s="18"/>
      <c r="G255" s="18"/>
      <c r="H255" s="28"/>
    </row>
    <row r="256" spans="1:8" ht="30" x14ac:dyDescent="0.25">
      <c r="A256" s="18" t="s">
        <v>324</v>
      </c>
      <c r="B256" s="27" t="s">
        <v>290</v>
      </c>
      <c r="C256" s="18"/>
      <c r="D256" s="18"/>
      <c r="E256" s="18"/>
      <c r="F256" s="18"/>
      <c r="G256" s="18"/>
      <c r="H256" s="28"/>
    </row>
    <row r="257" spans="1:8" ht="30" x14ac:dyDescent="0.25">
      <c r="A257" s="18" t="s">
        <v>325</v>
      </c>
      <c r="B257" s="27" t="s">
        <v>326</v>
      </c>
      <c r="C257" s="18"/>
      <c r="D257" s="18"/>
      <c r="E257" s="18"/>
      <c r="F257" s="18"/>
      <c r="G257" s="18"/>
      <c r="H257" s="28"/>
    </row>
    <row r="258" spans="1:8" x14ac:dyDescent="0.25">
      <c r="A258" s="18" t="s">
        <v>327</v>
      </c>
      <c r="B258" s="27" t="s">
        <v>294</v>
      </c>
      <c r="C258" s="18"/>
      <c r="D258" s="18"/>
      <c r="E258" s="18"/>
      <c r="F258" s="18"/>
      <c r="G258" s="18"/>
      <c r="H258" s="28"/>
    </row>
    <row r="259" spans="1:8" ht="30" x14ac:dyDescent="0.25">
      <c r="A259" s="18" t="s">
        <v>328</v>
      </c>
      <c r="B259" s="27" t="s">
        <v>296</v>
      </c>
      <c r="C259" s="18"/>
      <c r="D259" s="18"/>
      <c r="E259" s="18"/>
      <c r="F259" s="18"/>
      <c r="G259" s="18"/>
      <c r="H259" s="28"/>
    </row>
    <row r="260" spans="1:8" ht="30" x14ac:dyDescent="0.25">
      <c r="A260" s="18" t="s">
        <v>329</v>
      </c>
      <c r="B260" s="27" t="s">
        <v>330</v>
      </c>
      <c r="C260" s="18"/>
      <c r="D260" s="18"/>
      <c r="E260" s="18"/>
      <c r="F260" s="18"/>
      <c r="G260" s="18"/>
      <c r="H260" s="28"/>
    </row>
    <row r="261" spans="1:8" ht="30" x14ac:dyDescent="0.25">
      <c r="A261" s="18" t="s">
        <v>331</v>
      </c>
      <c r="B261" s="27" t="s">
        <v>300</v>
      </c>
      <c r="C261" s="18"/>
      <c r="D261" s="18"/>
      <c r="E261" s="18"/>
      <c r="F261" s="18"/>
      <c r="G261" s="18"/>
      <c r="H261" s="28"/>
    </row>
    <row r="262" spans="1:8" ht="30" x14ac:dyDescent="0.25">
      <c r="A262" s="18" t="s">
        <v>332</v>
      </c>
      <c r="B262" s="27" t="s">
        <v>302</v>
      </c>
      <c r="C262" s="18"/>
      <c r="D262" s="18"/>
      <c r="E262" s="18"/>
      <c r="F262" s="18"/>
      <c r="G262" s="18"/>
      <c r="H262" s="28"/>
    </row>
    <row r="263" spans="1:8" ht="45" x14ac:dyDescent="0.25">
      <c r="A263" s="18" t="s">
        <v>333</v>
      </c>
      <c r="B263" s="27" t="s">
        <v>334</v>
      </c>
      <c r="C263" s="18"/>
      <c r="D263" s="18"/>
      <c r="E263" s="18"/>
      <c r="F263" s="18"/>
      <c r="G263" s="18"/>
      <c r="H263" s="28"/>
    </row>
    <row r="264" spans="1:8" x14ac:dyDescent="0.25">
      <c r="A264" s="18" t="s">
        <v>335</v>
      </c>
      <c r="B264" s="27" t="s">
        <v>306</v>
      </c>
      <c r="C264" s="18"/>
      <c r="D264" s="18"/>
      <c r="E264" s="18"/>
      <c r="F264" s="18"/>
      <c r="G264" s="18"/>
      <c r="H264" s="28"/>
    </row>
    <row r="265" spans="1:8" ht="45" x14ac:dyDescent="0.25">
      <c r="A265" s="18" t="s">
        <v>336</v>
      </c>
      <c r="B265" s="27" t="s">
        <v>308</v>
      </c>
      <c r="C265" s="18"/>
      <c r="D265" s="18"/>
      <c r="E265" s="18"/>
      <c r="F265" s="18"/>
      <c r="G265" s="18"/>
      <c r="H265" s="28"/>
    </row>
    <row r="266" spans="1:8" x14ac:dyDescent="0.25">
      <c r="B266" s="12"/>
      <c r="E266" s="17" t="s">
        <v>71</v>
      </c>
      <c r="F266" s="17" t="str">
        <f>IF((COUNT(C249:C265)&lt;&gt;COUNT(F249:F265)),"", ROUND(SUM(F249:F265),2))</f>
        <v/>
      </c>
      <c r="G266" s="15" t="str">
        <f>IF((COUNT(C249:C265)&lt;&gt;COUNT(F249:F265)),"Neužpildytos visų objektų kainos", "")</f>
        <v>Neužpildytos visų objektų kainos</v>
      </c>
    </row>
    <row r="267" spans="1:8" x14ac:dyDescent="0.25">
      <c r="B267" s="12"/>
      <c r="C267" s="17" t="s">
        <v>72</v>
      </c>
      <c r="D267" s="20"/>
      <c r="E267" s="17" t="s">
        <v>73</v>
      </c>
      <c r="F267" s="17" t="str">
        <f>IF(OR(F266="",D267=""),"", ROUND(PRODUCT(D267,F266)/100,2))</f>
        <v/>
      </c>
      <c r="G267" s="15" t="str">
        <f>IF(D267="", "Nurodykite taikomą PVM dydį", "")</f>
        <v>Nurodykite taikomą PVM dydį</v>
      </c>
    </row>
    <row r="268" spans="1:8" x14ac:dyDescent="0.25">
      <c r="B268" s="12"/>
      <c r="E268" s="17" t="s">
        <v>74</v>
      </c>
      <c r="F268" s="17">
        <f>IF(ISBLANK(F267), "", ROUND(SUM(F266:F267),2))</f>
        <v>0</v>
      </c>
    </row>
    <row r="269" spans="1:8" x14ac:dyDescent="0.25">
      <c r="B269" s="12"/>
    </row>
    <row r="270" spans="1:8" x14ac:dyDescent="0.25">
      <c r="B270" s="12"/>
    </row>
    <row r="271" spans="1:8" x14ac:dyDescent="0.25">
      <c r="B271" s="12"/>
    </row>
    <row r="272" spans="1:8" x14ac:dyDescent="0.25">
      <c r="A272" s="13" t="s">
        <v>337</v>
      </c>
      <c r="B272" s="29" t="s">
        <v>338</v>
      </c>
    </row>
    <row r="273" spans="1:8" x14ac:dyDescent="0.25">
      <c r="B273" s="12"/>
    </row>
    <row r="274" spans="1:8" x14ac:dyDescent="0.25">
      <c r="A274" s="13" t="s">
        <v>28</v>
      </c>
      <c r="B274" s="12"/>
    </row>
    <row r="275" spans="1:8" ht="30" x14ac:dyDescent="0.25">
      <c r="A275" s="17" t="s">
        <v>29</v>
      </c>
      <c r="B275" s="26" t="s">
        <v>30</v>
      </c>
      <c r="C275" s="17" t="s">
        <v>31</v>
      </c>
      <c r="D275" s="17" t="s">
        <v>32</v>
      </c>
      <c r="E275" s="17" t="s">
        <v>33</v>
      </c>
      <c r="F275" s="17" t="s">
        <v>34</v>
      </c>
      <c r="G275" s="17" t="s">
        <v>35</v>
      </c>
      <c r="H275" s="26" t="s">
        <v>36</v>
      </c>
    </row>
    <row r="276" spans="1:8" x14ac:dyDescent="0.25">
      <c r="A276" s="17" t="s">
        <v>339</v>
      </c>
      <c r="B276" s="26" t="s">
        <v>340</v>
      </c>
      <c r="C276" s="18"/>
      <c r="D276" s="18"/>
      <c r="E276" s="18"/>
      <c r="F276" s="18"/>
      <c r="G276" s="18"/>
      <c r="H276" s="27"/>
    </row>
    <row r="277" spans="1:8" x14ac:dyDescent="0.25">
      <c r="A277" s="18" t="s">
        <v>341</v>
      </c>
      <c r="B277" s="27" t="s">
        <v>340</v>
      </c>
      <c r="C277" s="18">
        <v>1</v>
      </c>
      <c r="D277" s="18" t="s">
        <v>81</v>
      </c>
      <c r="E277" s="19"/>
      <c r="F277" s="18" t="str">
        <f>IF(ISBLANK(E277),"", PRODUCT(C277,E277))</f>
        <v/>
      </c>
      <c r="G277" s="20"/>
      <c r="H277" s="27"/>
    </row>
    <row r="278" spans="1:8" ht="45" x14ac:dyDescent="0.25">
      <c r="A278" s="18" t="s">
        <v>342</v>
      </c>
      <c r="B278" s="27" t="s">
        <v>343</v>
      </c>
      <c r="C278" s="18"/>
      <c r="D278" s="18"/>
      <c r="E278" s="18"/>
      <c r="F278" s="18"/>
      <c r="G278" s="18"/>
      <c r="H278" s="28"/>
    </row>
    <row r="279" spans="1:8" x14ac:dyDescent="0.25">
      <c r="A279" s="18" t="s">
        <v>344</v>
      </c>
      <c r="B279" s="27" t="s">
        <v>345</v>
      </c>
      <c r="C279" s="18"/>
      <c r="D279" s="18"/>
      <c r="E279" s="18"/>
      <c r="F279" s="18"/>
      <c r="G279" s="18"/>
      <c r="H279" s="28"/>
    </row>
    <row r="280" spans="1:8" ht="30" x14ac:dyDescent="0.25">
      <c r="A280" s="18" t="s">
        <v>346</v>
      </c>
      <c r="B280" s="27" t="s">
        <v>347</v>
      </c>
      <c r="C280" s="18"/>
      <c r="D280" s="18"/>
      <c r="E280" s="18"/>
      <c r="F280" s="18"/>
      <c r="G280" s="18"/>
      <c r="H280" s="28"/>
    </row>
    <row r="281" spans="1:8" x14ac:dyDescent="0.25">
      <c r="A281" s="18" t="s">
        <v>348</v>
      </c>
      <c r="B281" s="27" t="s">
        <v>349</v>
      </c>
      <c r="C281" s="18"/>
      <c r="D281" s="18"/>
      <c r="E281" s="18"/>
      <c r="F281" s="18"/>
      <c r="G281" s="18"/>
      <c r="H281" s="28"/>
    </row>
    <row r="282" spans="1:8" x14ac:dyDescent="0.25">
      <c r="A282" s="18" t="s">
        <v>350</v>
      </c>
      <c r="B282" s="27" t="s">
        <v>351</v>
      </c>
      <c r="C282" s="18"/>
      <c r="D282" s="18"/>
      <c r="E282" s="18"/>
      <c r="F282" s="18"/>
      <c r="G282" s="18"/>
      <c r="H282" s="28"/>
    </row>
    <row r="283" spans="1:8" x14ac:dyDescent="0.25">
      <c r="A283" s="18" t="s">
        <v>352</v>
      </c>
      <c r="B283" s="27" t="s">
        <v>353</v>
      </c>
      <c r="C283" s="18"/>
      <c r="D283" s="18"/>
      <c r="E283" s="18"/>
      <c r="F283" s="18"/>
      <c r="G283" s="18"/>
      <c r="H283" s="28"/>
    </row>
    <row r="284" spans="1:8" x14ac:dyDescent="0.25">
      <c r="A284" s="18" t="s">
        <v>354</v>
      </c>
      <c r="B284" s="27" t="s">
        <v>355</v>
      </c>
      <c r="C284" s="18"/>
      <c r="D284" s="18"/>
      <c r="E284" s="18"/>
      <c r="F284" s="18"/>
      <c r="G284" s="18"/>
      <c r="H284" s="28"/>
    </row>
    <row r="285" spans="1:8" x14ac:dyDescent="0.25">
      <c r="A285" s="18" t="s">
        <v>356</v>
      </c>
      <c r="B285" s="27" t="s">
        <v>357</v>
      </c>
      <c r="C285" s="18"/>
      <c r="D285" s="18"/>
      <c r="E285" s="18"/>
      <c r="F285" s="18"/>
      <c r="G285" s="18"/>
      <c r="H285" s="28"/>
    </row>
    <row r="286" spans="1:8" x14ac:dyDescent="0.25">
      <c r="A286" s="18" t="s">
        <v>358</v>
      </c>
      <c r="B286" s="27" t="s">
        <v>359</v>
      </c>
      <c r="C286" s="18"/>
      <c r="D286" s="18"/>
      <c r="E286" s="18"/>
      <c r="F286" s="18"/>
      <c r="G286" s="18"/>
      <c r="H286" s="28"/>
    </row>
    <row r="287" spans="1:8" x14ac:dyDescent="0.25">
      <c r="A287" s="18" t="s">
        <v>360</v>
      </c>
      <c r="B287" s="27" t="s">
        <v>361</v>
      </c>
      <c r="C287" s="18"/>
      <c r="D287" s="18"/>
      <c r="E287" s="18"/>
      <c r="F287" s="18"/>
      <c r="G287" s="18"/>
      <c r="H287" s="28"/>
    </row>
    <row r="288" spans="1:8" x14ac:dyDescent="0.25">
      <c r="A288" s="18" t="s">
        <v>362</v>
      </c>
      <c r="B288" s="27" t="s">
        <v>363</v>
      </c>
      <c r="C288" s="18"/>
      <c r="D288" s="18"/>
      <c r="E288" s="18"/>
      <c r="F288" s="18"/>
      <c r="G288" s="18"/>
      <c r="H288" s="28"/>
    </row>
    <row r="289" spans="1:8" x14ac:dyDescent="0.25">
      <c r="A289" s="18" t="s">
        <v>364</v>
      </c>
      <c r="B289" s="27" t="s">
        <v>365</v>
      </c>
      <c r="C289" s="18"/>
      <c r="D289" s="18"/>
      <c r="E289" s="18"/>
      <c r="F289" s="18"/>
      <c r="G289" s="18"/>
      <c r="H289" s="28"/>
    </row>
    <row r="290" spans="1:8" x14ac:dyDescent="0.25">
      <c r="B290" s="12"/>
      <c r="E290" s="17" t="s">
        <v>71</v>
      </c>
      <c r="F290" s="17" t="str">
        <f>IF((COUNT(C277:C289)&lt;&gt;COUNT(F277:F289)),"", ROUND(SUM(F277:F289),2))</f>
        <v/>
      </c>
      <c r="G290" s="15" t="str">
        <f>IF((COUNT(C277:C289)&lt;&gt;COUNT(F277:F289)),"Neužpildytos visų objektų kainos", "")</f>
        <v>Neužpildytos visų objektų kainos</v>
      </c>
    </row>
    <row r="291" spans="1:8" x14ac:dyDescent="0.25">
      <c r="B291" s="12"/>
      <c r="C291" s="17" t="s">
        <v>72</v>
      </c>
      <c r="D291" s="20"/>
      <c r="E291" s="17" t="s">
        <v>73</v>
      </c>
      <c r="F291" s="17" t="str">
        <f>IF(OR(F290="",D291=""),"", ROUND(PRODUCT(D291,F290)/100,2))</f>
        <v/>
      </c>
      <c r="G291" s="15" t="str">
        <f>IF(D291="", "Nurodykite taikomą PVM dydį", "")</f>
        <v>Nurodykite taikomą PVM dydį</v>
      </c>
    </row>
    <row r="292" spans="1:8" x14ac:dyDescent="0.25">
      <c r="B292" s="12"/>
      <c r="E292" s="17" t="s">
        <v>74</v>
      </c>
      <c r="F292" s="17">
        <f>IF(ISBLANK(F291), "", ROUND(SUM(F290:F291),2))</f>
        <v>0</v>
      </c>
    </row>
    <row r="293" spans="1:8" x14ac:dyDescent="0.25">
      <c r="B293" s="12"/>
    </row>
    <row r="294" spans="1:8" x14ac:dyDescent="0.25">
      <c r="B294" s="12"/>
    </row>
    <row r="295" spans="1:8" x14ac:dyDescent="0.25">
      <c r="B295" s="12"/>
    </row>
    <row r="296" spans="1:8" x14ac:dyDescent="0.25">
      <c r="A296" s="13" t="s">
        <v>366</v>
      </c>
      <c r="B296" s="29" t="s">
        <v>367</v>
      </c>
    </row>
    <row r="297" spans="1:8" x14ac:dyDescent="0.25">
      <c r="B297" s="12"/>
    </row>
    <row r="298" spans="1:8" x14ac:dyDescent="0.25">
      <c r="A298" s="13" t="s">
        <v>28</v>
      </c>
      <c r="B298" s="12"/>
    </row>
    <row r="299" spans="1:8" ht="30" x14ac:dyDescent="0.25">
      <c r="A299" s="17" t="s">
        <v>29</v>
      </c>
      <c r="B299" s="26" t="s">
        <v>30</v>
      </c>
      <c r="C299" s="17" t="s">
        <v>31</v>
      </c>
      <c r="D299" s="17" t="s">
        <v>32</v>
      </c>
      <c r="E299" s="17" t="s">
        <v>33</v>
      </c>
      <c r="F299" s="17" t="s">
        <v>34</v>
      </c>
      <c r="G299" s="17" t="s">
        <v>35</v>
      </c>
      <c r="H299" s="26" t="s">
        <v>36</v>
      </c>
    </row>
    <row r="300" spans="1:8" x14ac:dyDescent="0.25">
      <c r="A300" s="17" t="s">
        <v>368</v>
      </c>
      <c r="B300" s="26" t="s">
        <v>369</v>
      </c>
      <c r="C300" s="18"/>
      <c r="D300" s="18"/>
      <c r="E300" s="18"/>
      <c r="F300" s="18"/>
      <c r="G300" s="18"/>
      <c r="H300" s="27"/>
    </row>
    <row r="301" spans="1:8" x14ac:dyDescent="0.25">
      <c r="A301" s="18" t="s">
        <v>370</v>
      </c>
      <c r="B301" s="27" t="s">
        <v>369</v>
      </c>
      <c r="C301" s="18">
        <v>1</v>
      </c>
      <c r="D301" s="18" t="s">
        <v>81</v>
      </c>
      <c r="E301" s="19"/>
      <c r="F301" s="18" t="str">
        <f>IF(ISBLANK(E301),"", PRODUCT(C301,E301))</f>
        <v/>
      </c>
      <c r="G301" s="20"/>
      <c r="H301" s="27"/>
    </row>
    <row r="302" spans="1:8" ht="30" x14ac:dyDescent="0.25">
      <c r="A302" s="18" t="s">
        <v>371</v>
      </c>
      <c r="B302" s="27" t="s">
        <v>372</v>
      </c>
      <c r="C302" s="18"/>
      <c r="D302" s="18"/>
      <c r="E302" s="18"/>
      <c r="F302" s="18"/>
      <c r="G302" s="18"/>
      <c r="H302" s="28"/>
    </row>
    <row r="303" spans="1:8" x14ac:dyDescent="0.25">
      <c r="A303" s="18" t="s">
        <v>373</v>
      </c>
      <c r="B303" s="27" t="s">
        <v>374</v>
      </c>
      <c r="C303" s="18"/>
      <c r="D303" s="18"/>
      <c r="E303" s="18"/>
      <c r="F303" s="18"/>
      <c r="G303" s="18"/>
      <c r="H303" s="28"/>
    </row>
    <row r="304" spans="1:8" x14ac:dyDescent="0.25">
      <c r="A304" s="18" t="s">
        <v>375</v>
      </c>
      <c r="B304" s="27" t="s">
        <v>376</v>
      </c>
      <c r="C304" s="18"/>
      <c r="D304" s="18"/>
      <c r="E304" s="18"/>
      <c r="F304" s="18"/>
      <c r="G304" s="18"/>
      <c r="H304" s="28"/>
    </row>
    <row r="305" spans="1:8" x14ac:dyDescent="0.25">
      <c r="A305" s="18" t="s">
        <v>377</v>
      </c>
      <c r="B305" s="27" t="s">
        <v>378</v>
      </c>
      <c r="C305" s="18"/>
      <c r="D305" s="18"/>
      <c r="E305" s="18"/>
      <c r="F305" s="18"/>
      <c r="G305" s="18"/>
      <c r="H305" s="28"/>
    </row>
    <row r="306" spans="1:8" x14ac:dyDescent="0.25">
      <c r="A306" s="18" t="s">
        <v>379</v>
      </c>
      <c r="B306" s="27" t="s">
        <v>380</v>
      </c>
      <c r="C306" s="18"/>
      <c r="D306" s="18"/>
      <c r="E306" s="18"/>
      <c r="F306" s="18"/>
      <c r="G306" s="18"/>
      <c r="H306" s="28"/>
    </row>
    <row r="307" spans="1:8" x14ac:dyDescent="0.25">
      <c r="A307" s="18" t="s">
        <v>381</v>
      </c>
      <c r="B307" s="41" t="s">
        <v>841</v>
      </c>
      <c r="C307" s="18"/>
      <c r="D307" s="18"/>
      <c r="E307" s="18"/>
      <c r="F307" s="18"/>
      <c r="G307" s="18"/>
      <c r="H307" s="28"/>
    </row>
    <row r="308" spans="1:8" x14ac:dyDescent="0.25">
      <c r="A308" s="18" t="s">
        <v>382</v>
      </c>
      <c r="B308" s="27" t="s">
        <v>383</v>
      </c>
      <c r="C308" s="18"/>
      <c r="D308" s="18"/>
      <c r="E308" s="18"/>
      <c r="F308" s="18"/>
      <c r="G308" s="18"/>
      <c r="H308" s="28"/>
    </row>
    <row r="309" spans="1:8" x14ac:dyDescent="0.25">
      <c r="A309" s="18" t="s">
        <v>384</v>
      </c>
      <c r="B309" s="27" t="s">
        <v>385</v>
      </c>
      <c r="C309" s="18"/>
      <c r="D309" s="18"/>
      <c r="E309" s="18"/>
      <c r="F309" s="18"/>
      <c r="G309" s="18"/>
      <c r="H309" s="28"/>
    </row>
    <row r="310" spans="1:8" x14ac:dyDescent="0.25">
      <c r="A310" s="18" t="s">
        <v>386</v>
      </c>
      <c r="B310" s="27" t="s">
        <v>387</v>
      </c>
      <c r="C310" s="18"/>
      <c r="D310" s="18"/>
      <c r="E310" s="18"/>
      <c r="F310" s="18"/>
      <c r="G310" s="18"/>
      <c r="H310" s="28"/>
    </row>
    <row r="311" spans="1:8" x14ac:dyDescent="0.25">
      <c r="A311" s="18" t="s">
        <v>388</v>
      </c>
      <c r="B311" s="27" t="s">
        <v>389</v>
      </c>
      <c r="C311" s="18"/>
      <c r="D311" s="18"/>
      <c r="E311" s="18"/>
      <c r="F311" s="18"/>
      <c r="G311" s="18"/>
      <c r="H311" s="28"/>
    </row>
    <row r="312" spans="1:8" x14ac:dyDescent="0.25">
      <c r="B312" s="12"/>
      <c r="E312" s="17" t="s">
        <v>71</v>
      </c>
      <c r="F312" s="17" t="str">
        <f>IF((COUNT(C301:C311)&lt;&gt;COUNT(F301:F311)),"", ROUND(SUM(F301:F311),2))</f>
        <v/>
      </c>
      <c r="G312" s="15" t="str">
        <f>IF((COUNT(C301:C311)&lt;&gt;COUNT(F301:F311)),"Neužpildytos visų objektų kainos", "")</f>
        <v>Neužpildytos visų objektų kainos</v>
      </c>
    </row>
    <row r="313" spans="1:8" x14ac:dyDescent="0.25">
      <c r="B313" s="12"/>
      <c r="C313" s="17" t="s">
        <v>72</v>
      </c>
      <c r="D313" s="20"/>
      <c r="E313" s="17" t="s">
        <v>73</v>
      </c>
      <c r="F313" s="17" t="str">
        <f>IF(OR(F312="",D313=""),"", ROUND(PRODUCT(D313,F312)/100,2))</f>
        <v/>
      </c>
      <c r="G313" s="15" t="str">
        <f>IF(D313="", "Nurodykite taikomą PVM dydį", "")</f>
        <v>Nurodykite taikomą PVM dydį</v>
      </c>
    </row>
    <row r="314" spans="1:8" x14ac:dyDescent="0.25">
      <c r="B314" s="12"/>
      <c r="E314" s="17" t="s">
        <v>74</v>
      </c>
      <c r="F314" s="17">
        <f>IF(ISBLANK(F313), "", ROUND(SUM(F312:F313),2))</f>
        <v>0</v>
      </c>
    </row>
    <row r="315" spans="1:8" x14ac:dyDescent="0.25">
      <c r="B315" s="12"/>
    </row>
    <row r="316" spans="1:8" x14ac:dyDescent="0.25">
      <c r="B316" s="12"/>
    </row>
    <row r="317" spans="1:8" x14ac:dyDescent="0.25">
      <c r="B317" s="12"/>
    </row>
    <row r="318" spans="1:8" x14ac:dyDescent="0.25">
      <c r="A318" s="13" t="s">
        <v>390</v>
      </c>
      <c r="B318" s="29" t="s">
        <v>367</v>
      </c>
    </row>
    <row r="319" spans="1:8" x14ac:dyDescent="0.25">
      <c r="B319" s="12"/>
    </row>
    <row r="320" spans="1:8" x14ac:dyDescent="0.25">
      <c r="A320" s="13" t="s">
        <v>28</v>
      </c>
      <c r="B320" s="12"/>
    </row>
    <row r="321" spans="1:8" ht="30" x14ac:dyDescent="0.25">
      <c r="A321" s="17" t="s">
        <v>29</v>
      </c>
      <c r="B321" s="26" t="s">
        <v>30</v>
      </c>
      <c r="C321" s="17" t="s">
        <v>31</v>
      </c>
      <c r="D321" s="17" t="s">
        <v>32</v>
      </c>
      <c r="E321" s="17" t="s">
        <v>33</v>
      </c>
      <c r="F321" s="17" t="s">
        <v>34</v>
      </c>
      <c r="G321" s="17" t="s">
        <v>35</v>
      </c>
      <c r="H321" s="26" t="s">
        <v>36</v>
      </c>
    </row>
    <row r="322" spans="1:8" x14ac:dyDescent="0.25">
      <c r="A322" s="17" t="s">
        <v>391</v>
      </c>
      <c r="B322" s="26" t="s">
        <v>369</v>
      </c>
      <c r="C322" s="18"/>
      <c r="D322" s="18"/>
      <c r="E322" s="18"/>
      <c r="F322" s="18"/>
      <c r="G322" s="18"/>
      <c r="H322" s="27"/>
    </row>
    <row r="323" spans="1:8" x14ac:dyDescent="0.25">
      <c r="A323" s="18" t="s">
        <v>392</v>
      </c>
      <c r="B323" s="27" t="s">
        <v>369</v>
      </c>
      <c r="C323" s="18">
        <v>2</v>
      </c>
      <c r="D323" s="18" t="s">
        <v>81</v>
      </c>
      <c r="E323" s="19"/>
      <c r="F323" s="18" t="str">
        <f>IF(ISBLANK(E323),"", PRODUCT(C323,E323))</f>
        <v/>
      </c>
      <c r="G323" s="20"/>
      <c r="H323" s="27"/>
    </row>
    <row r="324" spans="1:8" ht="30" x14ac:dyDescent="0.25">
      <c r="A324" s="18" t="s">
        <v>393</v>
      </c>
      <c r="B324" s="27" t="s">
        <v>372</v>
      </c>
      <c r="C324" s="18"/>
      <c r="D324" s="18"/>
      <c r="E324" s="18"/>
      <c r="F324" s="18"/>
      <c r="G324" s="18"/>
      <c r="H324" s="28"/>
    </row>
    <row r="325" spans="1:8" x14ac:dyDescent="0.25">
      <c r="A325" s="18" t="s">
        <v>394</v>
      </c>
      <c r="B325" s="27" t="s">
        <v>395</v>
      </c>
      <c r="C325" s="18"/>
      <c r="D325" s="18"/>
      <c r="E325" s="18"/>
      <c r="F325" s="18"/>
      <c r="G325" s="18"/>
      <c r="H325" s="28"/>
    </row>
    <row r="326" spans="1:8" x14ac:dyDescent="0.25">
      <c r="A326" s="18" t="s">
        <v>396</v>
      </c>
      <c r="B326" s="27" t="s">
        <v>397</v>
      </c>
      <c r="C326" s="18"/>
      <c r="D326" s="18"/>
      <c r="E326" s="18"/>
      <c r="F326" s="18"/>
      <c r="G326" s="18"/>
      <c r="H326" s="28"/>
    </row>
    <row r="327" spans="1:8" x14ac:dyDescent="0.25">
      <c r="A327" s="18" t="s">
        <v>398</v>
      </c>
      <c r="B327" s="27" t="s">
        <v>378</v>
      </c>
      <c r="C327" s="18"/>
      <c r="D327" s="18"/>
      <c r="E327" s="18"/>
      <c r="F327" s="18"/>
      <c r="G327" s="18"/>
      <c r="H327" s="28"/>
    </row>
    <row r="328" spans="1:8" ht="30" x14ac:dyDescent="0.25">
      <c r="A328" s="18" t="s">
        <v>399</v>
      </c>
      <c r="B328" s="27" t="s">
        <v>400</v>
      </c>
      <c r="C328" s="18"/>
      <c r="D328" s="18"/>
      <c r="E328" s="18"/>
      <c r="F328" s="18"/>
      <c r="G328" s="18"/>
      <c r="H328" s="28"/>
    </row>
    <row r="329" spans="1:8" ht="30" x14ac:dyDescent="0.25">
      <c r="A329" s="18" t="s">
        <v>401</v>
      </c>
      <c r="B329" s="27" t="s">
        <v>402</v>
      </c>
      <c r="C329" s="18"/>
      <c r="D329" s="18"/>
      <c r="E329" s="18"/>
      <c r="F329" s="18"/>
      <c r="G329" s="18"/>
      <c r="H329" s="28"/>
    </row>
    <row r="330" spans="1:8" x14ac:dyDescent="0.25">
      <c r="A330" s="18" t="s">
        <v>403</v>
      </c>
      <c r="B330" s="27" t="s">
        <v>404</v>
      </c>
      <c r="C330" s="18"/>
      <c r="D330" s="18"/>
      <c r="E330" s="18"/>
      <c r="F330" s="18"/>
      <c r="G330" s="18"/>
      <c r="H330" s="28"/>
    </row>
    <row r="331" spans="1:8" x14ac:dyDescent="0.25">
      <c r="A331" s="18" t="s">
        <v>405</v>
      </c>
      <c r="B331" s="42" t="s">
        <v>842</v>
      </c>
      <c r="C331" s="18"/>
      <c r="D331" s="18"/>
      <c r="E331" s="18"/>
      <c r="F331" s="18"/>
      <c r="G331" s="18"/>
      <c r="H331" s="28"/>
    </row>
    <row r="332" spans="1:8" x14ac:dyDescent="0.25">
      <c r="A332" s="18" t="s">
        <v>406</v>
      </c>
      <c r="B332" s="27" t="s">
        <v>407</v>
      </c>
      <c r="C332" s="18"/>
      <c r="D332" s="18"/>
      <c r="E332" s="18"/>
      <c r="F332" s="18"/>
      <c r="G332" s="18"/>
      <c r="H332" s="28"/>
    </row>
    <row r="333" spans="1:8" x14ac:dyDescent="0.25">
      <c r="A333" s="18" t="s">
        <v>408</v>
      </c>
      <c r="B333" s="27" t="s">
        <v>409</v>
      </c>
      <c r="C333" s="18"/>
      <c r="D333" s="18"/>
      <c r="E333" s="18"/>
      <c r="F333" s="18"/>
      <c r="G333" s="18"/>
      <c r="H333" s="28"/>
    </row>
    <row r="334" spans="1:8" x14ac:dyDescent="0.25">
      <c r="A334" s="18" t="s">
        <v>410</v>
      </c>
      <c r="B334" s="27" t="s">
        <v>389</v>
      </c>
      <c r="C334" s="18"/>
      <c r="D334" s="18"/>
      <c r="E334" s="18"/>
      <c r="F334" s="18"/>
      <c r="G334" s="18"/>
      <c r="H334" s="28"/>
    </row>
    <row r="335" spans="1:8" x14ac:dyDescent="0.25">
      <c r="B335" s="12"/>
      <c r="E335" s="17" t="s">
        <v>71</v>
      </c>
      <c r="F335" s="17" t="str">
        <f>IF((COUNT(C323:C334)&lt;&gt;COUNT(F323:F334)),"", ROUND(SUM(F323:F334),2))</f>
        <v/>
      </c>
      <c r="G335" s="15" t="str">
        <f>IF((COUNT(C323:C334)&lt;&gt;COUNT(F323:F334)),"Neužpildytos visų objektų kainos", "")</f>
        <v>Neužpildytos visų objektų kainos</v>
      </c>
    </row>
    <row r="336" spans="1:8" x14ac:dyDescent="0.25">
      <c r="B336" s="12"/>
      <c r="C336" s="17" t="s">
        <v>72</v>
      </c>
      <c r="D336" s="20"/>
      <c r="E336" s="17" t="s">
        <v>73</v>
      </c>
      <c r="F336" s="17" t="str">
        <f>IF(OR(F335="",D336=""),"", ROUND(PRODUCT(D336,F335)/100,2))</f>
        <v/>
      </c>
      <c r="G336" s="15" t="str">
        <f>IF(D336="", "Nurodykite taikomą PVM dydį", "")</f>
        <v>Nurodykite taikomą PVM dydį</v>
      </c>
    </row>
    <row r="337" spans="1:8" x14ac:dyDescent="0.25">
      <c r="B337" s="12"/>
      <c r="E337" s="17" t="s">
        <v>74</v>
      </c>
      <c r="F337" s="17">
        <f>IF(ISBLANK(F336), "", ROUND(SUM(F335:F336),2))</f>
        <v>0</v>
      </c>
    </row>
    <row r="338" spans="1:8" x14ac:dyDescent="0.25">
      <c r="B338" s="12"/>
    </row>
    <row r="339" spans="1:8" x14ac:dyDescent="0.25">
      <c r="B339" s="12"/>
    </row>
    <row r="340" spans="1:8" x14ac:dyDescent="0.25">
      <c r="B340" s="12"/>
    </row>
    <row r="341" spans="1:8" x14ac:dyDescent="0.25">
      <c r="A341" s="13" t="s">
        <v>411</v>
      </c>
      <c r="B341" s="29" t="s">
        <v>367</v>
      </c>
    </row>
    <row r="342" spans="1:8" x14ac:dyDescent="0.25">
      <c r="B342" s="12"/>
    </row>
    <row r="343" spans="1:8" x14ac:dyDescent="0.25">
      <c r="A343" s="13" t="s">
        <v>28</v>
      </c>
      <c r="B343" s="12"/>
    </row>
    <row r="344" spans="1:8" ht="30" x14ac:dyDescent="0.25">
      <c r="A344" s="17" t="s">
        <v>29</v>
      </c>
      <c r="B344" s="26" t="s">
        <v>30</v>
      </c>
      <c r="C344" s="17" t="s">
        <v>31</v>
      </c>
      <c r="D344" s="17" t="s">
        <v>32</v>
      </c>
      <c r="E344" s="17" t="s">
        <v>33</v>
      </c>
      <c r="F344" s="17" t="s">
        <v>34</v>
      </c>
      <c r="G344" s="17" t="s">
        <v>35</v>
      </c>
      <c r="H344" s="26" t="s">
        <v>36</v>
      </c>
    </row>
    <row r="345" spans="1:8" x14ac:dyDescent="0.25">
      <c r="A345" s="17" t="s">
        <v>412</v>
      </c>
      <c r="B345" s="26" t="s">
        <v>369</v>
      </c>
      <c r="C345" s="18"/>
      <c r="D345" s="18"/>
      <c r="E345" s="18"/>
      <c r="F345" s="18"/>
      <c r="G345" s="18"/>
      <c r="H345" s="27"/>
    </row>
    <row r="346" spans="1:8" x14ac:dyDescent="0.25">
      <c r="A346" s="18" t="s">
        <v>413</v>
      </c>
      <c r="B346" s="27" t="s">
        <v>369</v>
      </c>
      <c r="C346" s="18">
        <v>2</v>
      </c>
      <c r="D346" s="18" t="s">
        <v>81</v>
      </c>
      <c r="E346" s="19"/>
      <c r="F346" s="18" t="str">
        <f>IF(ISBLANK(E346),"", PRODUCT(C346,E346))</f>
        <v/>
      </c>
      <c r="G346" s="20"/>
      <c r="H346" s="27"/>
    </row>
    <row r="347" spans="1:8" ht="30" x14ac:dyDescent="0.25">
      <c r="A347" s="18" t="s">
        <v>414</v>
      </c>
      <c r="B347" s="27" t="s">
        <v>372</v>
      </c>
      <c r="C347" s="18"/>
      <c r="D347" s="18"/>
      <c r="E347" s="18"/>
      <c r="F347" s="18"/>
      <c r="G347" s="18"/>
      <c r="H347" s="28"/>
    </row>
    <row r="348" spans="1:8" x14ac:dyDescent="0.25">
      <c r="A348" s="18" t="s">
        <v>415</v>
      </c>
      <c r="B348" s="27" t="s">
        <v>395</v>
      </c>
      <c r="C348" s="18"/>
      <c r="D348" s="18"/>
      <c r="E348" s="18"/>
      <c r="F348" s="18"/>
      <c r="G348" s="18"/>
      <c r="H348" s="28"/>
    </row>
    <row r="349" spans="1:8" x14ac:dyDescent="0.25">
      <c r="A349" s="18" t="s">
        <v>416</v>
      </c>
      <c r="B349" s="27" t="s">
        <v>417</v>
      </c>
      <c r="C349" s="18"/>
      <c r="D349" s="18"/>
      <c r="E349" s="18"/>
      <c r="F349" s="18"/>
      <c r="G349" s="18"/>
      <c r="H349" s="28"/>
    </row>
    <row r="350" spans="1:8" x14ac:dyDescent="0.25">
      <c r="A350" s="18" t="s">
        <v>418</v>
      </c>
      <c r="B350" s="27" t="s">
        <v>378</v>
      </c>
      <c r="C350" s="18"/>
      <c r="D350" s="18"/>
      <c r="E350" s="18"/>
      <c r="F350" s="18"/>
      <c r="G350" s="18"/>
      <c r="H350" s="28"/>
    </row>
    <row r="351" spans="1:8" x14ac:dyDescent="0.25">
      <c r="A351" s="18" t="s">
        <v>419</v>
      </c>
      <c r="B351" s="27" t="s">
        <v>420</v>
      </c>
      <c r="C351" s="18"/>
      <c r="D351" s="18"/>
      <c r="E351" s="18"/>
      <c r="F351" s="18"/>
      <c r="G351" s="18"/>
      <c r="H351" s="28"/>
    </row>
    <row r="352" spans="1:8" x14ac:dyDescent="0.25">
      <c r="A352" s="18" t="s">
        <v>421</v>
      </c>
      <c r="B352" s="41" t="s">
        <v>843</v>
      </c>
      <c r="C352" s="18"/>
      <c r="D352" s="18"/>
      <c r="E352" s="18"/>
      <c r="F352" s="18"/>
      <c r="G352" s="18"/>
      <c r="H352" s="28"/>
    </row>
    <row r="353" spans="1:8" x14ac:dyDescent="0.25">
      <c r="A353" s="18" t="s">
        <v>422</v>
      </c>
      <c r="B353" s="27" t="s">
        <v>423</v>
      </c>
      <c r="C353" s="18"/>
      <c r="D353" s="18"/>
      <c r="E353" s="18"/>
      <c r="F353" s="18"/>
      <c r="G353" s="18"/>
      <c r="H353" s="28"/>
    </row>
    <row r="354" spans="1:8" x14ac:dyDescent="0.25">
      <c r="A354" s="18" t="s">
        <v>424</v>
      </c>
      <c r="B354" s="27" t="s">
        <v>425</v>
      </c>
      <c r="C354" s="18"/>
      <c r="D354" s="18"/>
      <c r="E354" s="18"/>
      <c r="F354" s="18"/>
      <c r="G354" s="18"/>
      <c r="H354" s="28"/>
    </row>
    <row r="355" spans="1:8" x14ac:dyDescent="0.25">
      <c r="A355" s="18" t="s">
        <v>426</v>
      </c>
      <c r="B355" s="27" t="s">
        <v>407</v>
      </c>
      <c r="C355" s="18"/>
      <c r="D355" s="18"/>
      <c r="E355" s="18"/>
      <c r="F355" s="18"/>
      <c r="G355" s="18"/>
      <c r="H355" s="28"/>
    </row>
    <row r="356" spans="1:8" x14ac:dyDescent="0.25">
      <c r="A356" s="18" t="s">
        <v>427</v>
      </c>
      <c r="B356" s="27" t="s">
        <v>387</v>
      </c>
      <c r="C356" s="18"/>
      <c r="D356" s="18"/>
      <c r="E356" s="18"/>
      <c r="F356" s="18"/>
      <c r="G356" s="18"/>
      <c r="H356" s="28"/>
    </row>
    <row r="357" spans="1:8" x14ac:dyDescent="0.25">
      <c r="A357" s="18" t="s">
        <v>428</v>
      </c>
      <c r="B357" s="27" t="s">
        <v>389</v>
      </c>
      <c r="C357" s="18"/>
      <c r="D357" s="18"/>
      <c r="E357" s="18"/>
      <c r="F357" s="18"/>
      <c r="G357" s="18"/>
      <c r="H357" s="28"/>
    </row>
    <row r="358" spans="1:8" x14ac:dyDescent="0.25">
      <c r="B358" s="12"/>
      <c r="E358" s="17" t="s">
        <v>71</v>
      </c>
      <c r="F358" s="17" t="str">
        <f>IF((COUNT(C346:C357)&lt;&gt;COUNT(F346:F357)),"", ROUND(SUM(F346:F357),2))</f>
        <v/>
      </c>
      <c r="G358" s="15" t="str">
        <f>IF((COUNT(C346:C357)&lt;&gt;COUNT(F346:F357)),"Neužpildytos visų objektų kainos", "")</f>
        <v>Neužpildytos visų objektų kainos</v>
      </c>
    </row>
    <row r="359" spans="1:8" x14ac:dyDescent="0.25">
      <c r="B359" s="12"/>
      <c r="C359" s="17" t="s">
        <v>72</v>
      </c>
      <c r="D359" s="20"/>
      <c r="E359" s="17" t="s">
        <v>73</v>
      </c>
      <c r="F359" s="17" t="str">
        <f>IF(OR(F358="",D359=""),"", ROUND(PRODUCT(D359,F358)/100,2))</f>
        <v/>
      </c>
      <c r="G359" s="15" t="str">
        <f>IF(D359="", "Nurodykite taikomą PVM dydį", "")</f>
        <v>Nurodykite taikomą PVM dydį</v>
      </c>
    </row>
    <row r="360" spans="1:8" x14ac:dyDescent="0.25">
      <c r="B360" s="12"/>
      <c r="E360" s="17" t="s">
        <v>74</v>
      </c>
      <c r="F360" s="17">
        <f>IF(ISBLANK(F359), "", ROUND(SUM(F358:F359),2))</f>
        <v>0</v>
      </c>
    </row>
    <row r="361" spans="1:8" x14ac:dyDescent="0.25">
      <c r="B361" s="12"/>
    </row>
    <row r="362" spans="1:8" x14ac:dyDescent="0.25">
      <c r="B362" s="12"/>
    </row>
    <row r="363" spans="1:8" x14ac:dyDescent="0.25">
      <c r="B363" s="12"/>
    </row>
    <row r="364" spans="1:8" x14ac:dyDescent="0.25">
      <c r="A364" s="13" t="s">
        <v>429</v>
      </c>
      <c r="B364" s="29" t="s">
        <v>430</v>
      </c>
    </row>
    <row r="365" spans="1:8" x14ac:dyDescent="0.25">
      <c r="B365" s="12"/>
    </row>
    <row r="366" spans="1:8" x14ac:dyDescent="0.25">
      <c r="A366" s="13" t="s">
        <v>28</v>
      </c>
      <c r="B366" s="12"/>
    </row>
    <row r="367" spans="1:8" ht="30" x14ac:dyDescent="0.25">
      <c r="A367" s="17" t="s">
        <v>29</v>
      </c>
      <c r="B367" s="26" t="s">
        <v>30</v>
      </c>
      <c r="C367" s="17" t="s">
        <v>31</v>
      </c>
      <c r="D367" s="17" t="s">
        <v>32</v>
      </c>
      <c r="E367" s="17" t="s">
        <v>33</v>
      </c>
      <c r="F367" s="17" t="s">
        <v>34</v>
      </c>
      <c r="G367" s="17" t="s">
        <v>35</v>
      </c>
      <c r="H367" s="26" t="s">
        <v>36</v>
      </c>
    </row>
    <row r="368" spans="1:8" x14ac:dyDescent="0.25">
      <c r="A368" s="17" t="s">
        <v>431</v>
      </c>
      <c r="B368" s="26" t="s">
        <v>432</v>
      </c>
      <c r="C368" s="18"/>
      <c r="D368" s="18"/>
      <c r="E368" s="18"/>
      <c r="F368" s="18"/>
      <c r="G368" s="18"/>
      <c r="H368" s="27"/>
    </row>
    <row r="369" spans="1:8" x14ac:dyDescent="0.25">
      <c r="A369" s="18" t="s">
        <v>433</v>
      </c>
      <c r="B369" s="27" t="s">
        <v>432</v>
      </c>
      <c r="C369" s="18">
        <v>1</v>
      </c>
      <c r="D369" s="18" t="s">
        <v>81</v>
      </c>
      <c r="E369" s="19"/>
      <c r="F369" s="18" t="str">
        <f>IF(ISBLANK(E369),"", PRODUCT(C369,E369))</f>
        <v/>
      </c>
      <c r="G369" s="20"/>
      <c r="H369" s="27"/>
    </row>
    <row r="370" spans="1:8" ht="45" x14ac:dyDescent="0.25">
      <c r="A370" s="18" t="s">
        <v>434</v>
      </c>
      <c r="B370" s="27" t="s">
        <v>435</v>
      </c>
      <c r="C370" s="18"/>
      <c r="D370" s="18"/>
      <c r="E370" s="18"/>
      <c r="F370" s="18"/>
      <c r="G370" s="18"/>
      <c r="H370" s="28"/>
    </row>
    <row r="371" spans="1:8" ht="30" x14ac:dyDescent="0.25">
      <c r="A371" s="18" t="s">
        <v>436</v>
      </c>
      <c r="B371" s="27" t="s">
        <v>437</v>
      </c>
      <c r="C371" s="18"/>
      <c r="D371" s="18"/>
      <c r="E371" s="18"/>
      <c r="F371" s="18"/>
      <c r="G371" s="18"/>
      <c r="H371" s="28"/>
    </row>
    <row r="372" spans="1:8" x14ac:dyDescent="0.25">
      <c r="A372" s="18" t="s">
        <v>438</v>
      </c>
      <c r="B372" s="27" t="s">
        <v>439</v>
      </c>
      <c r="C372" s="18"/>
      <c r="D372" s="18"/>
      <c r="E372" s="18"/>
      <c r="F372" s="18"/>
      <c r="G372" s="18"/>
      <c r="H372" s="28"/>
    </row>
    <row r="373" spans="1:8" x14ac:dyDescent="0.25">
      <c r="A373" s="18" t="s">
        <v>440</v>
      </c>
      <c r="B373" s="27" t="s">
        <v>441</v>
      </c>
      <c r="C373" s="18"/>
      <c r="D373" s="18"/>
      <c r="E373" s="18"/>
      <c r="F373" s="18"/>
      <c r="G373" s="18"/>
      <c r="H373" s="28"/>
    </row>
    <row r="374" spans="1:8" x14ac:dyDescent="0.25">
      <c r="A374" s="18" t="s">
        <v>442</v>
      </c>
      <c r="B374" s="27" t="s">
        <v>443</v>
      </c>
      <c r="C374" s="18"/>
      <c r="D374" s="18"/>
      <c r="E374" s="18"/>
      <c r="F374" s="18"/>
      <c r="G374" s="18"/>
      <c r="H374" s="28"/>
    </row>
    <row r="375" spans="1:8" x14ac:dyDescent="0.25">
      <c r="A375" s="18" t="s">
        <v>444</v>
      </c>
      <c r="B375" s="27" t="s">
        <v>404</v>
      </c>
      <c r="C375" s="18"/>
      <c r="D375" s="18"/>
      <c r="E375" s="18"/>
      <c r="F375" s="18"/>
      <c r="G375" s="18"/>
      <c r="H375" s="28"/>
    </row>
    <row r="376" spans="1:8" x14ac:dyDescent="0.25">
      <c r="A376" s="18" t="s">
        <v>445</v>
      </c>
      <c r="B376" s="27" t="s">
        <v>446</v>
      </c>
      <c r="C376" s="18"/>
      <c r="D376" s="18"/>
      <c r="E376" s="18"/>
      <c r="F376" s="18"/>
      <c r="G376" s="18"/>
      <c r="H376" s="28"/>
    </row>
    <row r="377" spans="1:8" x14ac:dyDescent="0.25">
      <c r="A377" s="18" t="s">
        <v>447</v>
      </c>
      <c r="B377" s="27" t="s">
        <v>448</v>
      </c>
      <c r="C377" s="18"/>
      <c r="D377" s="18"/>
      <c r="E377" s="18"/>
      <c r="F377" s="18"/>
      <c r="G377" s="18"/>
      <c r="H377" s="28"/>
    </row>
    <row r="378" spans="1:8" x14ac:dyDescent="0.25">
      <c r="A378" s="18" t="s">
        <v>449</v>
      </c>
      <c r="B378" s="27" t="s">
        <v>450</v>
      </c>
      <c r="C378" s="18"/>
      <c r="D378" s="18"/>
      <c r="E378" s="18"/>
      <c r="F378" s="18"/>
      <c r="G378" s="18"/>
      <c r="H378" s="28"/>
    </row>
    <row r="379" spans="1:8" x14ac:dyDescent="0.25">
      <c r="A379" s="18" t="s">
        <v>451</v>
      </c>
      <c r="B379" s="27" t="s">
        <v>452</v>
      </c>
      <c r="C379" s="18"/>
      <c r="D379" s="18"/>
      <c r="E379" s="18"/>
      <c r="F379" s="18"/>
      <c r="G379" s="18"/>
      <c r="H379" s="28"/>
    </row>
    <row r="380" spans="1:8" ht="30" x14ac:dyDescent="0.25">
      <c r="A380" s="18" t="s">
        <v>453</v>
      </c>
      <c r="B380" s="27" t="s">
        <v>454</v>
      </c>
      <c r="C380" s="18"/>
      <c r="D380" s="18"/>
      <c r="E380" s="18"/>
      <c r="F380" s="18"/>
      <c r="G380" s="18"/>
      <c r="H380" s="28"/>
    </row>
    <row r="381" spans="1:8" x14ac:dyDescent="0.25">
      <c r="B381" s="12"/>
      <c r="E381" s="17" t="s">
        <v>71</v>
      </c>
      <c r="F381" s="17" t="str">
        <f>IF((COUNT(C369:C380)&lt;&gt;COUNT(F369:F380)),"", ROUND(SUM(F369:F380),2))</f>
        <v/>
      </c>
      <c r="G381" s="15" t="str">
        <f>IF((COUNT(C369:C380)&lt;&gt;COUNT(F369:F380)),"Neužpildytos visų objektų kainos", "")</f>
        <v>Neužpildytos visų objektų kainos</v>
      </c>
    </row>
    <row r="382" spans="1:8" x14ac:dyDescent="0.25">
      <c r="B382" s="12"/>
      <c r="C382" s="17" t="s">
        <v>72</v>
      </c>
      <c r="D382" s="20"/>
      <c r="E382" s="17" t="s">
        <v>73</v>
      </c>
      <c r="F382" s="17" t="str">
        <f>IF(OR(F381="",D382=""),"", ROUND(PRODUCT(D382,F381)/100,2))</f>
        <v/>
      </c>
      <c r="G382" s="15" t="str">
        <f>IF(D382="", "Nurodykite taikomą PVM dydį", "")</f>
        <v>Nurodykite taikomą PVM dydį</v>
      </c>
    </row>
    <row r="383" spans="1:8" x14ac:dyDescent="0.25">
      <c r="B383" s="12"/>
      <c r="E383" s="17" t="s">
        <v>74</v>
      </c>
      <c r="F383" s="17">
        <f>IF(ISBLANK(F382), "", ROUND(SUM(F381:F382),2))</f>
        <v>0</v>
      </c>
    </row>
    <row r="384" spans="1:8" x14ac:dyDescent="0.25">
      <c r="B384" s="12"/>
    </row>
    <row r="385" spans="1:8" x14ac:dyDescent="0.25">
      <c r="B385" s="12"/>
    </row>
    <row r="386" spans="1:8" x14ac:dyDescent="0.25">
      <c r="B386" s="12"/>
    </row>
    <row r="387" spans="1:8" x14ac:dyDescent="0.25">
      <c r="A387" s="13" t="s">
        <v>455</v>
      </c>
      <c r="B387" s="29" t="s">
        <v>456</v>
      </c>
    </row>
    <row r="388" spans="1:8" x14ac:dyDescent="0.25">
      <c r="B388" s="12"/>
    </row>
    <row r="389" spans="1:8" x14ac:dyDescent="0.25">
      <c r="A389" s="13" t="s">
        <v>28</v>
      </c>
      <c r="B389" s="12"/>
    </row>
    <row r="390" spans="1:8" ht="30" x14ac:dyDescent="0.25">
      <c r="A390" s="17" t="s">
        <v>29</v>
      </c>
      <c r="B390" s="26" t="s">
        <v>30</v>
      </c>
      <c r="C390" s="17" t="s">
        <v>31</v>
      </c>
      <c r="D390" s="17" t="s">
        <v>32</v>
      </c>
      <c r="E390" s="17" t="s">
        <v>33</v>
      </c>
      <c r="F390" s="17" t="s">
        <v>34</v>
      </c>
      <c r="G390" s="17" t="s">
        <v>35</v>
      </c>
      <c r="H390" s="26" t="s">
        <v>36</v>
      </c>
    </row>
    <row r="391" spans="1:8" x14ac:dyDescent="0.25">
      <c r="A391" s="17" t="s">
        <v>457</v>
      </c>
      <c r="B391" s="26" t="s">
        <v>458</v>
      </c>
      <c r="C391" s="18"/>
      <c r="D391" s="18"/>
      <c r="E391" s="18"/>
      <c r="F391" s="18"/>
      <c r="G391" s="18"/>
      <c r="H391" s="27"/>
    </row>
    <row r="392" spans="1:8" x14ac:dyDescent="0.25">
      <c r="A392" s="18" t="s">
        <v>459</v>
      </c>
      <c r="B392" s="27" t="s">
        <v>458</v>
      </c>
      <c r="C392" s="18">
        <v>1</v>
      </c>
      <c r="D392" s="18" t="s">
        <v>81</v>
      </c>
      <c r="E392" s="19"/>
      <c r="F392" s="18" t="str">
        <f>IF(ISBLANK(E392),"", PRODUCT(C392,E392))</f>
        <v/>
      </c>
      <c r="G392" s="20"/>
      <c r="H392" s="27"/>
    </row>
    <row r="393" spans="1:8" ht="75" x14ac:dyDescent="0.25">
      <c r="A393" s="18" t="s">
        <v>460</v>
      </c>
      <c r="B393" s="27" t="s">
        <v>461</v>
      </c>
      <c r="C393" s="18"/>
      <c r="D393" s="18"/>
      <c r="E393" s="18"/>
      <c r="F393" s="18"/>
      <c r="G393" s="18"/>
      <c r="H393" s="28"/>
    </row>
    <row r="394" spans="1:8" ht="45" x14ac:dyDescent="0.25">
      <c r="A394" s="18" t="s">
        <v>462</v>
      </c>
      <c r="B394" s="27" t="s">
        <v>463</v>
      </c>
      <c r="C394" s="18"/>
      <c r="D394" s="18"/>
      <c r="E394" s="18"/>
      <c r="F394" s="18"/>
      <c r="G394" s="18"/>
      <c r="H394" s="28"/>
    </row>
    <row r="395" spans="1:8" x14ac:dyDescent="0.25">
      <c r="A395" s="18" t="s">
        <v>464</v>
      </c>
      <c r="B395" s="27" t="s">
        <v>465</v>
      </c>
      <c r="C395" s="18"/>
      <c r="D395" s="18"/>
      <c r="E395" s="18"/>
      <c r="F395" s="18"/>
      <c r="G395" s="18"/>
      <c r="H395" s="28"/>
    </row>
    <row r="396" spans="1:8" x14ac:dyDescent="0.25">
      <c r="A396" s="18" t="s">
        <v>466</v>
      </c>
      <c r="B396" s="41" t="s">
        <v>844</v>
      </c>
      <c r="C396" s="18"/>
      <c r="D396" s="18"/>
      <c r="E396" s="18"/>
      <c r="F396" s="18"/>
      <c r="G396" s="18"/>
      <c r="H396" s="28"/>
    </row>
    <row r="397" spans="1:8" x14ac:dyDescent="0.25">
      <c r="A397" s="18" t="s">
        <v>467</v>
      </c>
      <c r="B397" s="27" t="s">
        <v>468</v>
      </c>
      <c r="C397" s="18"/>
      <c r="D397" s="18"/>
      <c r="E397" s="18"/>
      <c r="F397" s="18"/>
      <c r="G397" s="18"/>
      <c r="H397" s="28"/>
    </row>
    <row r="398" spans="1:8" ht="75" x14ac:dyDescent="0.25">
      <c r="A398" s="18" t="s">
        <v>469</v>
      </c>
      <c r="B398" s="27" t="s">
        <v>470</v>
      </c>
      <c r="C398" s="18"/>
      <c r="D398" s="18"/>
      <c r="E398" s="18"/>
      <c r="F398" s="18"/>
      <c r="G398" s="18"/>
      <c r="H398" s="28"/>
    </row>
    <row r="399" spans="1:8" ht="60" x14ac:dyDescent="0.25">
      <c r="A399" s="18" t="s">
        <v>471</v>
      </c>
      <c r="B399" s="27" t="s">
        <v>472</v>
      </c>
      <c r="C399" s="18"/>
      <c r="D399" s="18"/>
      <c r="E399" s="18"/>
      <c r="F399" s="18"/>
      <c r="G399" s="18"/>
      <c r="H399" s="28"/>
    </row>
    <row r="400" spans="1:8" ht="75" x14ac:dyDescent="0.25">
      <c r="A400" s="18" t="s">
        <v>473</v>
      </c>
      <c r="B400" s="27" t="s">
        <v>474</v>
      </c>
      <c r="C400" s="18"/>
      <c r="D400" s="18"/>
      <c r="E400" s="18"/>
      <c r="F400" s="18"/>
      <c r="G400" s="18"/>
      <c r="H400" s="28"/>
    </row>
    <row r="401" spans="1:8" x14ac:dyDescent="0.25">
      <c r="A401" s="18" t="s">
        <v>475</v>
      </c>
      <c r="B401" s="27" t="s">
        <v>476</v>
      </c>
      <c r="C401" s="18"/>
      <c r="D401" s="18"/>
      <c r="E401" s="18"/>
      <c r="F401" s="18"/>
      <c r="G401" s="18"/>
      <c r="H401" s="28"/>
    </row>
    <row r="402" spans="1:8" x14ac:dyDescent="0.25">
      <c r="A402" s="18" t="s">
        <v>477</v>
      </c>
      <c r="B402" s="27" t="s">
        <v>478</v>
      </c>
      <c r="C402" s="18"/>
      <c r="D402" s="18"/>
      <c r="E402" s="18"/>
      <c r="F402" s="18"/>
      <c r="G402" s="18"/>
      <c r="H402" s="28"/>
    </row>
    <row r="403" spans="1:8" x14ac:dyDescent="0.25">
      <c r="A403" s="18" t="s">
        <v>479</v>
      </c>
      <c r="B403" s="27" t="s">
        <v>480</v>
      </c>
      <c r="C403" s="18"/>
      <c r="D403" s="18"/>
      <c r="E403" s="18"/>
      <c r="F403" s="18"/>
      <c r="G403" s="18"/>
      <c r="H403" s="28"/>
    </row>
    <row r="404" spans="1:8" x14ac:dyDescent="0.25">
      <c r="A404" s="18" t="s">
        <v>481</v>
      </c>
      <c r="B404" s="27" t="s">
        <v>482</v>
      </c>
      <c r="C404" s="18"/>
      <c r="D404" s="18"/>
      <c r="E404" s="18"/>
      <c r="F404" s="18"/>
      <c r="G404" s="18"/>
      <c r="H404" s="28"/>
    </row>
    <row r="405" spans="1:8" x14ac:dyDescent="0.25">
      <c r="A405" s="18" t="s">
        <v>483</v>
      </c>
      <c r="B405" s="27" t="s">
        <v>70</v>
      </c>
      <c r="C405" s="18"/>
      <c r="D405" s="18"/>
      <c r="E405" s="18"/>
      <c r="F405" s="18"/>
      <c r="G405" s="18"/>
      <c r="H405" s="28"/>
    </row>
    <row r="406" spans="1:8" ht="60" x14ac:dyDescent="0.25">
      <c r="A406" s="18" t="s">
        <v>484</v>
      </c>
      <c r="B406" s="27" t="s">
        <v>485</v>
      </c>
      <c r="C406" s="18"/>
      <c r="D406" s="18"/>
      <c r="E406" s="18"/>
      <c r="F406" s="18"/>
      <c r="G406" s="18"/>
      <c r="H406" s="28"/>
    </row>
    <row r="407" spans="1:8" x14ac:dyDescent="0.25">
      <c r="B407" s="12"/>
      <c r="E407" s="17" t="s">
        <v>71</v>
      </c>
      <c r="F407" s="17" t="str">
        <f>IF((COUNT(C392:C406)&lt;&gt;COUNT(F392:F406)),"", ROUND(SUM(F392:F406),2))</f>
        <v/>
      </c>
      <c r="G407" s="15" t="str">
        <f>IF((COUNT(C392:C406)&lt;&gt;COUNT(F392:F406)),"Neužpildytos visų objektų kainos", "")</f>
        <v>Neužpildytos visų objektų kainos</v>
      </c>
    </row>
    <row r="408" spans="1:8" x14ac:dyDescent="0.25">
      <c r="B408" s="12"/>
      <c r="C408" s="17" t="s">
        <v>72</v>
      </c>
      <c r="D408" s="20"/>
      <c r="E408" s="17" t="s">
        <v>73</v>
      </c>
      <c r="F408" s="17" t="str">
        <f>IF(OR(F407="",D408=""),"", ROUND(PRODUCT(D408,F407)/100,2))</f>
        <v/>
      </c>
      <c r="G408" s="15" t="str">
        <f>IF(D408="", "Nurodykite taikomą PVM dydį", "")</f>
        <v>Nurodykite taikomą PVM dydį</v>
      </c>
    </row>
    <row r="409" spans="1:8" x14ac:dyDescent="0.25">
      <c r="B409" s="12"/>
      <c r="E409" s="17" t="s">
        <v>74</v>
      </c>
      <c r="F409" s="17">
        <f>IF(ISBLANK(F408), "", ROUND(SUM(F407:F408),2))</f>
        <v>0</v>
      </c>
    </row>
    <row r="410" spans="1:8" x14ac:dyDescent="0.25">
      <c r="B410" s="12"/>
    </row>
    <row r="411" spans="1:8" x14ac:dyDescent="0.25">
      <c r="B411" s="12"/>
    </row>
    <row r="412" spans="1:8" x14ac:dyDescent="0.25">
      <c r="B412" s="12"/>
    </row>
    <row r="413" spans="1:8" x14ac:dyDescent="0.25">
      <c r="A413" s="13" t="s">
        <v>486</v>
      </c>
      <c r="B413" s="29" t="s">
        <v>487</v>
      </c>
    </row>
    <row r="414" spans="1:8" x14ac:dyDescent="0.25">
      <c r="B414" s="12"/>
    </row>
    <row r="415" spans="1:8" x14ac:dyDescent="0.25">
      <c r="A415" s="13" t="s">
        <v>28</v>
      </c>
      <c r="B415" s="12"/>
    </row>
    <row r="416" spans="1:8" ht="30" x14ac:dyDescent="0.25">
      <c r="A416" s="17" t="s">
        <v>29</v>
      </c>
      <c r="B416" s="26" t="s">
        <v>30</v>
      </c>
      <c r="C416" s="17" t="s">
        <v>31</v>
      </c>
      <c r="D416" s="17" t="s">
        <v>32</v>
      </c>
      <c r="E416" s="17" t="s">
        <v>33</v>
      </c>
      <c r="F416" s="17" t="s">
        <v>34</v>
      </c>
      <c r="G416" s="17" t="s">
        <v>35</v>
      </c>
      <c r="H416" s="26" t="s">
        <v>36</v>
      </c>
    </row>
    <row r="417" spans="1:8" x14ac:dyDescent="0.25">
      <c r="A417" s="17" t="s">
        <v>488</v>
      </c>
      <c r="B417" s="26" t="s">
        <v>489</v>
      </c>
      <c r="C417" s="18"/>
      <c r="D417" s="18"/>
      <c r="E417" s="18"/>
      <c r="F417" s="18"/>
      <c r="G417" s="18"/>
      <c r="H417" s="27"/>
    </row>
    <row r="418" spans="1:8" x14ac:dyDescent="0.25">
      <c r="A418" s="18" t="s">
        <v>490</v>
      </c>
      <c r="B418" s="27" t="s">
        <v>489</v>
      </c>
      <c r="C418" s="18">
        <v>1</v>
      </c>
      <c r="D418" s="18" t="s">
        <v>81</v>
      </c>
      <c r="E418" s="19"/>
      <c r="F418" s="18" t="str">
        <f>IF(ISBLANK(E418),"", PRODUCT(C418,E418))</f>
        <v/>
      </c>
      <c r="G418" s="20"/>
      <c r="H418" s="27"/>
    </row>
    <row r="419" spans="1:8" ht="30" x14ac:dyDescent="0.25">
      <c r="A419" s="18" t="s">
        <v>491</v>
      </c>
      <c r="B419" s="27" t="s">
        <v>492</v>
      </c>
      <c r="C419" s="18"/>
      <c r="D419" s="18"/>
      <c r="E419" s="18"/>
      <c r="F419" s="18"/>
      <c r="G419" s="18"/>
      <c r="H419" s="28"/>
    </row>
    <row r="420" spans="1:8" x14ac:dyDescent="0.25">
      <c r="A420" s="18" t="s">
        <v>493</v>
      </c>
      <c r="B420" s="27" t="s">
        <v>494</v>
      </c>
      <c r="C420" s="18"/>
      <c r="D420" s="18"/>
      <c r="E420" s="18"/>
      <c r="F420" s="18"/>
      <c r="G420" s="18"/>
      <c r="H420" s="28"/>
    </row>
    <row r="421" spans="1:8" x14ac:dyDescent="0.25">
      <c r="A421" s="18" t="s">
        <v>495</v>
      </c>
      <c r="B421" s="43" t="s">
        <v>845</v>
      </c>
      <c r="C421" s="18"/>
      <c r="D421" s="18"/>
      <c r="E421" s="18"/>
      <c r="F421" s="18"/>
      <c r="G421" s="18"/>
      <c r="H421" s="28"/>
    </row>
    <row r="422" spans="1:8" x14ac:dyDescent="0.25">
      <c r="A422" s="18" t="s">
        <v>496</v>
      </c>
      <c r="B422" s="27" t="s">
        <v>497</v>
      </c>
      <c r="C422" s="18"/>
      <c r="D422" s="18"/>
      <c r="E422" s="18"/>
      <c r="F422" s="18"/>
      <c r="G422" s="18"/>
      <c r="H422" s="28"/>
    </row>
    <row r="423" spans="1:8" x14ac:dyDescent="0.25">
      <c r="A423" s="18" t="s">
        <v>498</v>
      </c>
      <c r="B423" s="27" t="s">
        <v>499</v>
      </c>
      <c r="C423" s="18"/>
      <c r="D423" s="18"/>
      <c r="E423" s="18"/>
      <c r="F423" s="18"/>
      <c r="G423" s="18"/>
      <c r="H423" s="28"/>
    </row>
    <row r="424" spans="1:8" x14ac:dyDescent="0.25">
      <c r="A424" s="18" t="s">
        <v>500</v>
      </c>
      <c r="B424" s="27" t="s">
        <v>501</v>
      </c>
      <c r="C424" s="18"/>
      <c r="D424" s="18"/>
      <c r="E424" s="18"/>
      <c r="F424" s="18"/>
      <c r="G424" s="18"/>
      <c r="H424" s="28"/>
    </row>
    <row r="425" spans="1:8" ht="30" x14ac:dyDescent="0.25">
      <c r="A425" s="18" t="s">
        <v>502</v>
      </c>
      <c r="B425" s="27" t="s">
        <v>503</v>
      </c>
      <c r="C425" s="18"/>
      <c r="D425" s="18"/>
      <c r="E425" s="18"/>
      <c r="F425" s="18"/>
      <c r="G425" s="18"/>
      <c r="H425" s="28"/>
    </row>
    <row r="426" spans="1:8" x14ac:dyDescent="0.25">
      <c r="B426" s="12"/>
      <c r="E426" s="17" t="s">
        <v>71</v>
      </c>
      <c r="F426" s="17" t="str">
        <f>IF((COUNT(C418:C425)&lt;&gt;COUNT(F418:F425)),"", ROUND(SUM(F418:F425),2))</f>
        <v/>
      </c>
      <c r="G426" s="15" t="str">
        <f>IF((COUNT(C418:C425)&lt;&gt;COUNT(F418:F425)),"Neužpildytos visų objektų kainos", "")</f>
        <v>Neužpildytos visų objektų kainos</v>
      </c>
    </row>
    <row r="427" spans="1:8" x14ac:dyDescent="0.25">
      <c r="B427" s="12"/>
      <c r="C427" s="17" t="s">
        <v>72</v>
      </c>
      <c r="D427" s="20"/>
      <c r="E427" s="17" t="s">
        <v>73</v>
      </c>
      <c r="F427" s="17" t="str">
        <f>IF(OR(F426="",D427=""),"", ROUND(PRODUCT(D427,F426)/100,2))</f>
        <v/>
      </c>
      <c r="G427" s="15" t="str">
        <f>IF(D427="", "Nurodykite taikomą PVM dydį", "")</f>
        <v>Nurodykite taikomą PVM dydį</v>
      </c>
    </row>
    <row r="428" spans="1:8" x14ac:dyDescent="0.25">
      <c r="B428" s="12"/>
      <c r="E428" s="17" t="s">
        <v>74</v>
      </c>
      <c r="F428" s="17">
        <f>IF(ISBLANK(F427), "", ROUND(SUM(F426:F427),2))</f>
        <v>0</v>
      </c>
    </row>
    <row r="429" spans="1:8" x14ac:dyDescent="0.25">
      <c r="B429" s="12"/>
    </row>
    <row r="430" spans="1:8" x14ac:dyDescent="0.25">
      <c r="B430" s="12"/>
    </row>
    <row r="431" spans="1:8" x14ac:dyDescent="0.25">
      <c r="B431" s="12"/>
    </row>
    <row r="432" spans="1:8" x14ac:dyDescent="0.25">
      <c r="A432" s="13" t="s">
        <v>504</v>
      </c>
      <c r="B432" s="29" t="s">
        <v>505</v>
      </c>
    </row>
    <row r="433" spans="1:8" x14ac:dyDescent="0.25">
      <c r="B433" s="12"/>
    </row>
    <row r="434" spans="1:8" x14ac:dyDescent="0.25">
      <c r="A434" s="13" t="s">
        <v>28</v>
      </c>
      <c r="B434" s="12"/>
    </row>
    <row r="435" spans="1:8" ht="30" x14ac:dyDescent="0.25">
      <c r="A435" s="17" t="s">
        <v>29</v>
      </c>
      <c r="B435" s="26" t="s">
        <v>30</v>
      </c>
      <c r="C435" s="17" t="s">
        <v>31</v>
      </c>
      <c r="D435" s="17" t="s">
        <v>32</v>
      </c>
      <c r="E435" s="17" t="s">
        <v>33</v>
      </c>
      <c r="F435" s="17" t="s">
        <v>34</v>
      </c>
      <c r="G435" s="17" t="s">
        <v>35</v>
      </c>
      <c r="H435" s="26" t="s">
        <v>36</v>
      </c>
    </row>
    <row r="436" spans="1:8" x14ac:dyDescent="0.25">
      <c r="A436" s="17" t="s">
        <v>506</v>
      </c>
      <c r="B436" s="26" t="s">
        <v>507</v>
      </c>
      <c r="C436" s="18"/>
      <c r="D436" s="18"/>
      <c r="E436" s="18"/>
      <c r="F436" s="18"/>
      <c r="G436" s="18"/>
      <c r="H436" s="27"/>
    </row>
    <row r="437" spans="1:8" x14ac:dyDescent="0.25">
      <c r="A437" s="18" t="s">
        <v>508</v>
      </c>
      <c r="B437" s="27" t="s">
        <v>507</v>
      </c>
      <c r="C437" s="18">
        <v>1</v>
      </c>
      <c r="D437" s="18" t="s">
        <v>81</v>
      </c>
      <c r="E437" s="19"/>
      <c r="F437" s="18" t="str">
        <f>IF(ISBLANK(E437),"", PRODUCT(C437,E437))</f>
        <v/>
      </c>
      <c r="G437" s="20"/>
      <c r="H437" s="27"/>
    </row>
    <row r="438" spans="1:8" ht="45" x14ac:dyDescent="0.25">
      <c r="A438" s="18" t="s">
        <v>509</v>
      </c>
      <c r="B438" s="27" t="s">
        <v>510</v>
      </c>
      <c r="C438" s="18"/>
      <c r="D438" s="18"/>
      <c r="E438" s="18"/>
      <c r="F438" s="18"/>
      <c r="G438" s="18"/>
      <c r="H438" s="28"/>
    </row>
    <row r="439" spans="1:8" ht="30" x14ac:dyDescent="0.25">
      <c r="A439" s="18" t="s">
        <v>511</v>
      </c>
      <c r="B439" s="27" t="s">
        <v>512</v>
      </c>
      <c r="C439" s="18"/>
      <c r="D439" s="18"/>
      <c r="E439" s="18"/>
      <c r="F439" s="18"/>
      <c r="G439" s="18"/>
      <c r="H439" s="28"/>
    </row>
    <row r="440" spans="1:8" ht="30" x14ac:dyDescent="0.25">
      <c r="A440" s="18" t="s">
        <v>513</v>
      </c>
      <c r="B440" s="27" t="s">
        <v>514</v>
      </c>
      <c r="C440" s="18"/>
      <c r="D440" s="18"/>
      <c r="E440" s="18"/>
      <c r="F440" s="18"/>
      <c r="G440" s="18"/>
      <c r="H440" s="28"/>
    </row>
    <row r="441" spans="1:8" x14ac:dyDescent="0.25">
      <c r="A441" s="18" t="s">
        <v>515</v>
      </c>
      <c r="B441" s="27" t="s">
        <v>516</v>
      </c>
      <c r="C441" s="18"/>
      <c r="D441" s="18"/>
      <c r="E441" s="18"/>
      <c r="F441" s="18"/>
      <c r="G441" s="18"/>
      <c r="H441" s="28"/>
    </row>
    <row r="442" spans="1:8" x14ac:dyDescent="0.25">
      <c r="A442" s="18" t="s">
        <v>517</v>
      </c>
      <c r="B442" s="27" t="s">
        <v>518</v>
      </c>
      <c r="C442" s="18"/>
      <c r="D442" s="18"/>
      <c r="E442" s="18"/>
      <c r="F442" s="18"/>
      <c r="G442" s="18"/>
      <c r="H442" s="28"/>
    </row>
    <row r="443" spans="1:8" ht="30" x14ac:dyDescent="0.25">
      <c r="A443" s="18" t="s">
        <v>519</v>
      </c>
      <c r="B443" s="27" t="s">
        <v>520</v>
      </c>
      <c r="C443" s="18"/>
      <c r="D443" s="18"/>
      <c r="E443" s="18"/>
      <c r="F443" s="18"/>
      <c r="G443" s="18"/>
      <c r="H443" s="28"/>
    </row>
    <row r="444" spans="1:8" x14ac:dyDescent="0.25">
      <c r="A444" s="18" t="s">
        <v>521</v>
      </c>
      <c r="B444" s="27" t="s">
        <v>522</v>
      </c>
      <c r="C444" s="18"/>
      <c r="D444" s="18"/>
      <c r="E444" s="18"/>
      <c r="F444" s="18"/>
      <c r="G444" s="18"/>
      <c r="H444" s="28"/>
    </row>
    <row r="445" spans="1:8" ht="30" x14ac:dyDescent="0.25">
      <c r="A445" s="18" t="s">
        <v>523</v>
      </c>
      <c r="B445" s="27" t="s">
        <v>524</v>
      </c>
      <c r="C445" s="18"/>
      <c r="D445" s="18"/>
      <c r="E445" s="18"/>
      <c r="F445" s="18"/>
      <c r="G445" s="18"/>
      <c r="H445" s="28"/>
    </row>
    <row r="446" spans="1:8" x14ac:dyDescent="0.25">
      <c r="B446" s="12"/>
      <c r="E446" s="17" t="s">
        <v>71</v>
      </c>
      <c r="F446" s="17" t="str">
        <f>IF((COUNT(C437:C445)&lt;&gt;COUNT(F437:F445)),"", ROUND(SUM(F437:F445),2))</f>
        <v/>
      </c>
      <c r="G446" s="15" t="str">
        <f>IF((COUNT(C437:C445)&lt;&gt;COUNT(F437:F445)),"Neužpildytos visų objektų kainos", "")</f>
        <v>Neužpildytos visų objektų kainos</v>
      </c>
    </row>
    <row r="447" spans="1:8" x14ac:dyDescent="0.25">
      <c r="B447" s="12"/>
      <c r="C447" s="17" t="s">
        <v>72</v>
      </c>
      <c r="D447" s="20"/>
      <c r="E447" s="17" t="s">
        <v>73</v>
      </c>
      <c r="F447" s="17" t="str">
        <f>IF(OR(F446="",D447=""),"", ROUND(PRODUCT(D447,F446)/100,2))</f>
        <v/>
      </c>
      <c r="G447" s="15" t="str">
        <f>IF(D447="", "Nurodykite taikomą PVM dydį", "")</f>
        <v>Nurodykite taikomą PVM dydį</v>
      </c>
    </row>
    <row r="448" spans="1:8" x14ac:dyDescent="0.25">
      <c r="B448" s="12"/>
      <c r="E448" s="17" t="s">
        <v>74</v>
      </c>
      <c r="F448" s="17">
        <f>IF(ISBLANK(F447), "", ROUND(SUM(F446:F447),2))</f>
        <v>0</v>
      </c>
    </row>
    <row r="449" spans="1:8" x14ac:dyDescent="0.25">
      <c r="B449" s="12"/>
    </row>
    <row r="450" spans="1:8" x14ac:dyDescent="0.25">
      <c r="B450" s="12"/>
    </row>
    <row r="451" spans="1:8" x14ac:dyDescent="0.25">
      <c r="B451" s="12"/>
    </row>
    <row r="452" spans="1:8" x14ac:dyDescent="0.25">
      <c r="A452" s="13" t="s">
        <v>525</v>
      </c>
      <c r="B452" s="29" t="s">
        <v>526</v>
      </c>
    </row>
    <row r="453" spans="1:8" x14ac:dyDescent="0.25">
      <c r="B453" s="12"/>
    </row>
    <row r="454" spans="1:8" x14ac:dyDescent="0.25">
      <c r="A454" s="13" t="s">
        <v>28</v>
      </c>
      <c r="B454" s="12"/>
    </row>
    <row r="455" spans="1:8" ht="30" x14ac:dyDescent="0.25">
      <c r="A455" s="17" t="s">
        <v>29</v>
      </c>
      <c r="B455" s="26" t="s">
        <v>30</v>
      </c>
      <c r="C455" s="17" t="s">
        <v>31</v>
      </c>
      <c r="D455" s="17" t="s">
        <v>32</v>
      </c>
      <c r="E455" s="17" t="s">
        <v>33</v>
      </c>
      <c r="F455" s="17" t="s">
        <v>34</v>
      </c>
      <c r="G455" s="17" t="s">
        <v>35</v>
      </c>
      <c r="H455" s="26" t="s">
        <v>36</v>
      </c>
    </row>
    <row r="456" spans="1:8" x14ac:dyDescent="0.25">
      <c r="A456" s="17" t="s">
        <v>527</v>
      </c>
      <c r="B456" s="26" t="s">
        <v>528</v>
      </c>
      <c r="C456" s="18"/>
      <c r="D456" s="18"/>
      <c r="E456" s="18"/>
      <c r="F456" s="18"/>
      <c r="G456" s="18"/>
      <c r="H456" s="27"/>
    </row>
    <row r="457" spans="1:8" x14ac:dyDescent="0.25">
      <c r="A457" s="18" t="s">
        <v>529</v>
      </c>
      <c r="B457" s="27" t="s">
        <v>528</v>
      </c>
      <c r="C457" s="18">
        <v>1</v>
      </c>
      <c r="D457" s="18" t="s">
        <v>81</v>
      </c>
      <c r="E457" s="19"/>
      <c r="F457" s="18" t="str">
        <f>IF(ISBLANK(E457),"", PRODUCT(C457,E457))</f>
        <v/>
      </c>
      <c r="G457" s="20"/>
      <c r="H457" s="27"/>
    </row>
    <row r="458" spans="1:8" ht="30" x14ac:dyDescent="0.25">
      <c r="A458" s="18" t="s">
        <v>530</v>
      </c>
      <c r="B458" s="27" t="s">
        <v>531</v>
      </c>
      <c r="C458" s="18"/>
      <c r="D458" s="18"/>
      <c r="E458" s="18"/>
      <c r="F458" s="18"/>
      <c r="G458" s="18"/>
      <c r="H458" s="28"/>
    </row>
    <row r="459" spans="1:8" ht="30" x14ac:dyDescent="0.25">
      <c r="A459" s="18" t="s">
        <v>532</v>
      </c>
      <c r="B459" s="27" t="s">
        <v>533</v>
      </c>
      <c r="C459" s="18"/>
      <c r="D459" s="18"/>
      <c r="E459" s="18"/>
      <c r="F459" s="18"/>
      <c r="G459" s="18"/>
      <c r="H459" s="28"/>
    </row>
    <row r="460" spans="1:8" ht="30" x14ac:dyDescent="0.25">
      <c r="A460" s="18" t="s">
        <v>534</v>
      </c>
      <c r="B460" s="27" t="s">
        <v>535</v>
      </c>
      <c r="C460" s="18"/>
      <c r="D460" s="18"/>
      <c r="E460" s="18"/>
      <c r="F460" s="18"/>
      <c r="G460" s="18"/>
      <c r="H460" s="28"/>
    </row>
    <row r="461" spans="1:8" ht="30" x14ac:dyDescent="0.25">
      <c r="A461" s="18" t="s">
        <v>536</v>
      </c>
      <c r="B461" s="27" t="s">
        <v>537</v>
      </c>
      <c r="C461" s="18"/>
      <c r="D461" s="18"/>
      <c r="E461" s="18"/>
      <c r="F461" s="18"/>
      <c r="G461" s="18"/>
      <c r="H461" s="28"/>
    </row>
    <row r="462" spans="1:8" x14ac:dyDescent="0.25">
      <c r="A462" s="18" t="s">
        <v>538</v>
      </c>
      <c r="B462" s="27" t="s">
        <v>539</v>
      </c>
      <c r="C462" s="18"/>
      <c r="D462" s="18"/>
      <c r="E462" s="18"/>
      <c r="F462" s="18"/>
      <c r="G462" s="18"/>
      <c r="H462" s="28"/>
    </row>
    <row r="463" spans="1:8" x14ac:dyDescent="0.25">
      <c r="A463" s="18" t="s">
        <v>540</v>
      </c>
      <c r="B463" s="27" t="s">
        <v>516</v>
      </c>
      <c r="C463" s="18"/>
      <c r="D463" s="18"/>
      <c r="E463" s="18"/>
      <c r="F463" s="18"/>
      <c r="G463" s="18"/>
      <c r="H463" s="28"/>
    </row>
    <row r="464" spans="1:8" x14ac:dyDescent="0.25">
      <c r="A464" s="18" t="s">
        <v>541</v>
      </c>
      <c r="B464" s="27" t="s">
        <v>518</v>
      </c>
      <c r="C464" s="18"/>
      <c r="D464" s="18"/>
      <c r="E464" s="18"/>
      <c r="F464" s="18"/>
      <c r="G464" s="18"/>
      <c r="H464" s="28"/>
    </row>
    <row r="465" spans="1:8" x14ac:dyDescent="0.25">
      <c r="A465" s="18" t="s">
        <v>542</v>
      </c>
      <c r="B465" s="27" t="s">
        <v>543</v>
      </c>
      <c r="C465" s="18"/>
      <c r="D465" s="18"/>
      <c r="E465" s="18"/>
      <c r="F465" s="18"/>
      <c r="G465" s="18"/>
      <c r="H465" s="28"/>
    </row>
    <row r="466" spans="1:8" x14ac:dyDescent="0.25">
      <c r="A466" s="18" t="s">
        <v>544</v>
      </c>
      <c r="B466" s="27" t="s">
        <v>545</v>
      </c>
      <c r="C466" s="18"/>
      <c r="D466" s="18"/>
      <c r="E466" s="18"/>
      <c r="F466" s="18"/>
      <c r="G466" s="18"/>
      <c r="H466" s="28"/>
    </row>
    <row r="467" spans="1:8" x14ac:dyDescent="0.25">
      <c r="A467" s="18" t="s">
        <v>546</v>
      </c>
      <c r="B467" s="27" t="s">
        <v>547</v>
      </c>
      <c r="C467" s="18"/>
      <c r="D467" s="18"/>
      <c r="E467" s="18"/>
      <c r="F467" s="18"/>
      <c r="G467" s="18"/>
      <c r="H467" s="28"/>
    </row>
    <row r="468" spans="1:8" ht="30" x14ac:dyDescent="0.25">
      <c r="A468" s="18" t="s">
        <v>548</v>
      </c>
      <c r="B468" s="27" t="s">
        <v>524</v>
      </c>
      <c r="C468" s="18"/>
      <c r="D468" s="18"/>
      <c r="E468" s="18"/>
      <c r="F468" s="18"/>
      <c r="G468" s="18"/>
      <c r="H468" s="28"/>
    </row>
    <row r="469" spans="1:8" x14ac:dyDescent="0.25">
      <c r="B469" s="12"/>
      <c r="E469" s="17" t="s">
        <v>71</v>
      </c>
      <c r="F469" s="17" t="str">
        <f>IF((COUNT(C457:C468)&lt;&gt;COUNT(F457:F468)),"", ROUND(SUM(F457:F468),2))</f>
        <v/>
      </c>
      <c r="G469" s="15" t="str">
        <f>IF((COUNT(C457:C468)&lt;&gt;COUNT(F457:F468)),"Neužpildytos visų objektų kainos", "")</f>
        <v>Neužpildytos visų objektų kainos</v>
      </c>
    </row>
    <row r="470" spans="1:8" x14ac:dyDescent="0.25">
      <c r="B470" s="12"/>
      <c r="C470" s="17" t="s">
        <v>72</v>
      </c>
      <c r="D470" s="20"/>
      <c r="E470" s="17" t="s">
        <v>73</v>
      </c>
      <c r="F470" s="17" t="str">
        <f>IF(OR(F469="",D470=""),"", ROUND(PRODUCT(D470,F469)/100,2))</f>
        <v/>
      </c>
      <c r="G470" s="15" t="str">
        <f>IF(D470="", "Nurodykite taikomą PVM dydį", "")</f>
        <v>Nurodykite taikomą PVM dydį</v>
      </c>
    </row>
    <row r="471" spans="1:8" x14ac:dyDescent="0.25">
      <c r="B471" s="12"/>
      <c r="E471" s="17" t="s">
        <v>74</v>
      </c>
      <c r="F471" s="17">
        <f>IF(ISBLANK(F470), "", ROUND(SUM(F469:F470),2))</f>
        <v>0</v>
      </c>
    </row>
    <row r="472" spans="1:8" x14ac:dyDescent="0.25">
      <c r="B472" s="12"/>
    </row>
    <row r="473" spans="1:8" x14ac:dyDescent="0.25">
      <c r="B473" s="12"/>
    </row>
    <row r="474" spans="1:8" x14ac:dyDescent="0.25">
      <c r="B474" s="12"/>
    </row>
    <row r="475" spans="1:8" x14ac:dyDescent="0.25">
      <c r="A475" s="13" t="s">
        <v>549</v>
      </c>
      <c r="B475" s="29" t="s">
        <v>550</v>
      </c>
    </row>
    <row r="476" spans="1:8" x14ac:dyDescent="0.25">
      <c r="B476" s="12"/>
    </row>
    <row r="477" spans="1:8" x14ac:dyDescent="0.25">
      <c r="A477" s="13" t="s">
        <v>28</v>
      </c>
      <c r="B477" s="12"/>
    </row>
    <row r="478" spans="1:8" ht="30" x14ac:dyDescent="0.25">
      <c r="A478" s="17" t="s">
        <v>29</v>
      </c>
      <c r="B478" s="26" t="s">
        <v>30</v>
      </c>
      <c r="C478" s="17" t="s">
        <v>31</v>
      </c>
      <c r="D478" s="17" t="s">
        <v>32</v>
      </c>
      <c r="E478" s="17" t="s">
        <v>33</v>
      </c>
      <c r="F478" s="17" t="s">
        <v>34</v>
      </c>
      <c r="G478" s="17" t="s">
        <v>35</v>
      </c>
      <c r="H478" s="26" t="s">
        <v>36</v>
      </c>
    </row>
    <row r="479" spans="1:8" x14ac:dyDescent="0.25">
      <c r="A479" s="17" t="s">
        <v>551</v>
      </c>
      <c r="B479" s="26" t="s">
        <v>552</v>
      </c>
      <c r="C479" s="18"/>
      <c r="D479" s="18"/>
      <c r="E479" s="18"/>
      <c r="F479" s="18"/>
      <c r="G479" s="18"/>
      <c r="H479" s="27"/>
    </row>
    <row r="480" spans="1:8" x14ac:dyDescent="0.25">
      <c r="A480" s="18" t="s">
        <v>553</v>
      </c>
      <c r="B480" s="27" t="s">
        <v>552</v>
      </c>
      <c r="C480" s="18">
        <v>1</v>
      </c>
      <c r="D480" s="18" t="s">
        <v>81</v>
      </c>
      <c r="E480" s="19"/>
      <c r="F480" s="18" t="str">
        <f>IF(ISBLANK(E480),"", PRODUCT(C480,E480))</f>
        <v/>
      </c>
      <c r="G480" s="20"/>
      <c r="H480" s="27"/>
    </row>
    <row r="481" spans="1:8" ht="60" x14ac:dyDescent="0.25">
      <c r="A481" s="18" t="s">
        <v>554</v>
      </c>
      <c r="B481" s="27" t="s">
        <v>555</v>
      </c>
      <c r="C481" s="18"/>
      <c r="D481" s="18"/>
      <c r="E481" s="18"/>
      <c r="F481" s="18"/>
      <c r="G481" s="18"/>
      <c r="H481" s="28"/>
    </row>
    <row r="482" spans="1:8" ht="30" x14ac:dyDescent="0.25">
      <c r="A482" s="18" t="s">
        <v>556</v>
      </c>
      <c r="B482" s="27" t="s">
        <v>557</v>
      </c>
      <c r="C482" s="18"/>
      <c r="D482" s="18"/>
      <c r="E482" s="18"/>
      <c r="F482" s="18"/>
      <c r="G482" s="18"/>
      <c r="H482" s="28"/>
    </row>
    <row r="483" spans="1:8" x14ac:dyDescent="0.25">
      <c r="A483" s="18" t="s">
        <v>558</v>
      </c>
      <c r="B483" s="27" t="s">
        <v>559</v>
      </c>
      <c r="C483" s="18"/>
      <c r="D483" s="18"/>
      <c r="E483" s="18"/>
      <c r="F483" s="18"/>
      <c r="G483" s="18"/>
      <c r="H483" s="28"/>
    </row>
    <row r="484" spans="1:8" x14ac:dyDescent="0.25">
      <c r="A484" s="18" t="s">
        <v>560</v>
      </c>
      <c r="B484" s="27" t="s">
        <v>561</v>
      </c>
      <c r="C484" s="18"/>
      <c r="D484" s="18"/>
      <c r="E484" s="18"/>
      <c r="F484" s="18"/>
      <c r="G484" s="18"/>
      <c r="H484" s="28"/>
    </row>
    <row r="485" spans="1:8" x14ac:dyDescent="0.25">
      <c r="A485" s="18" t="s">
        <v>562</v>
      </c>
      <c r="B485" s="41" t="s">
        <v>846</v>
      </c>
      <c r="C485" s="18"/>
      <c r="D485" s="18"/>
      <c r="E485" s="18"/>
      <c r="F485" s="18"/>
      <c r="G485" s="18"/>
      <c r="H485" s="28"/>
    </row>
    <row r="486" spans="1:8" x14ac:dyDescent="0.25">
      <c r="A486" s="18" t="s">
        <v>563</v>
      </c>
      <c r="B486" s="27" t="s">
        <v>564</v>
      </c>
      <c r="C486" s="18"/>
      <c r="D486" s="18"/>
      <c r="E486" s="18"/>
      <c r="F486" s="18"/>
      <c r="G486" s="18"/>
      <c r="H486" s="28"/>
    </row>
    <row r="487" spans="1:8" x14ac:dyDescent="0.25">
      <c r="A487" s="18" t="s">
        <v>565</v>
      </c>
      <c r="B487" s="27" t="s">
        <v>566</v>
      </c>
      <c r="C487" s="18"/>
      <c r="D487" s="18"/>
      <c r="E487" s="18"/>
      <c r="F487" s="18"/>
      <c r="G487" s="18"/>
      <c r="H487" s="28"/>
    </row>
    <row r="488" spans="1:8" x14ac:dyDescent="0.25">
      <c r="A488" s="18" t="s">
        <v>567</v>
      </c>
      <c r="B488" s="27" t="s">
        <v>568</v>
      </c>
      <c r="C488" s="18"/>
      <c r="D488" s="18"/>
      <c r="E488" s="18"/>
      <c r="F488" s="18"/>
      <c r="G488" s="18"/>
      <c r="H488" s="28"/>
    </row>
    <row r="489" spans="1:8" x14ac:dyDescent="0.25">
      <c r="B489" s="12"/>
      <c r="E489" s="17" t="s">
        <v>71</v>
      </c>
      <c r="F489" s="17" t="str">
        <f>IF((COUNT(C480:C488)&lt;&gt;COUNT(F480:F488)),"", ROUND(SUM(F480:F488),2))</f>
        <v/>
      </c>
      <c r="G489" s="15" t="str">
        <f>IF((COUNT(C480:C488)&lt;&gt;COUNT(F480:F488)),"Neužpildytos visų objektų kainos", "")</f>
        <v>Neužpildytos visų objektų kainos</v>
      </c>
    </row>
    <row r="490" spans="1:8" x14ac:dyDescent="0.25">
      <c r="B490" s="12"/>
      <c r="C490" s="17" t="s">
        <v>72</v>
      </c>
      <c r="D490" s="20"/>
      <c r="E490" s="17" t="s">
        <v>73</v>
      </c>
      <c r="F490" s="17" t="str">
        <f>IF(OR(F489="",D490=""),"", ROUND(PRODUCT(D490,F489)/100,2))</f>
        <v/>
      </c>
      <c r="G490" s="15" t="str">
        <f>IF(D490="", "Nurodykite taikomą PVM dydį", "")</f>
        <v>Nurodykite taikomą PVM dydį</v>
      </c>
    </row>
    <row r="491" spans="1:8" x14ac:dyDescent="0.25">
      <c r="B491" s="12"/>
      <c r="E491" s="17" t="s">
        <v>74</v>
      </c>
      <c r="F491" s="17">
        <f>IF(ISBLANK(F490), "", ROUND(SUM(F489:F490),2))</f>
        <v>0</v>
      </c>
    </row>
    <row r="492" spans="1:8" x14ac:dyDescent="0.25">
      <c r="B492" s="12"/>
    </row>
    <row r="493" spans="1:8" x14ac:dyDescent="0.25">
      <c r="B493" s="12"/>
    </row>
    <row r="494" spans="1:8" x14ac:dyDescent="0.25">
      <c r="B494" s="12"/>
    </row>
    <row r="495" spans="1:8" ht="30" x14ac:dyDescent="0.25">
      <c r="A495" s="13" t="s">
        <v>569</v>
      </c>
      <c r="B495" s="29" t="s">
        <v>570</v>
      </c>
    </row>
    <row r="496" spans="1:8" x14ac:dyDescent="0.25">
      <c r="B496" s="12"/>
    </row>
    <row r="497" spans="1:8" x14ac:dyDescent="0.25">
      <c r="A497" s="13" t="s">
        <v>28</v>
      </c>
      <c r="B497" s="12"/>
    </row>
    <row r="498" spans="1:8" ht="30" x14ac:dyDescent="0.25">
      <c r="A498" s="17" t="s">
        <v>29</v>
      </c>
      <c r="B498" s="26" t="s">
        <v>30</v>
      </c>
      <c r="C498" s="17" t="s">
        <v>31</v>
      </c>
      <c r="D498" s="17" t="s">
        <v>32</v>
      </c>
      <c r="E498" s="17" t="s">
        <v>33</v>
      </c>
      <c r="F498" s="17" t="s">
        <v>34</v>
      </c>
      <c r="G498" s="17" t="s">
        <v>35</v>
      </c>
      <c r="H498" s="26" t="s">
        <v>36</v>
      </c>
    </row>
    <row r="499" spans="1:8" x14ac:dyDescent="0.25">
      <c r="A499" s="17" t="s">
        <v>571</v>
      </c>
      <c r="B499" s="26" t="s">
        <v>572</v>
      </c>
      <c r="C499" s="18"/>
      <c r="D499" s="18"/>
      <c r="E499" s="18"/>
      <c r="F499" s="18"/>
      <c r="G499" s="18"/>
      <c r="H499" s="27"/>
    </row>
    <row r="500" spans="1:8" x14ac:dyDescent="0.25">
      <c r="A500" s="18" t="s">
        <v>573</v>
      </c>
      <c r="B500" s="27" t="s">
        <v>574</v>
      </c>
      <c r="C500" s="18">
        <v>1</v>
      </c>
      <c r="D500" s="18" t="s">
        <v>81</v>
      </c>
      <c r="E500" s="19"/>
      <c r="F500" s="18" t="str">
        <f>IF(ISBLANK(E500),"", PRODUCT(C500,E500))</f>
        <v/>
      </c>
      <c r="G500" s="20"/>
      <c r="H500" s="27"/>
    </row>
    <row r="501" spans="1:8" ht="30" x14ac:dyDescent="0.25">
      <c r="A501" s="18" t="s">
        <v>575</v>
      </c>
      <c r="B501" s="27" t="s">
        <v>576</v>
      </c>
      <c r="C501" s="18"/>
      <c r="D501" s="18"/>
      <c r="E501" s="18"/>
      <c r="F501" s="18"/>
      <c r="G501" s="18"/>
      <c r="H501" s="28"/>
    </row>
    <row r="502" spans="1:8" x14ac:dyDescent="0.25">
      <c r="A502" s="18" t="s">
        <v>577</v>
      </c>
      <c r="B502" s="27" t="s">
        <v>578</v>
      </c>
      <c r="C502" s="18"/>
      <c r="D502" s="18"/>
      <c r="E502" s="18"/>
      <c r="F502" s="18"/>
      <c r="G502" s="18"/>
      <c r="H502" s="28"/>
    </row>
    <row r="503" spans="1:8" ht="30" x14ac:dyDescent="0.25">
      <c r="A503" s="18" t="s">
        <v>579</v>
      </c>
      <c r="B503" s="27" t="s">
        <v>580</v>
      </c>
      <c r="C503" s="18"/>
      <c r="D503" s="18"/>
      <c r="E503" s="18"/>
      <c r="F503" s="18"/>
      <c r="G503" s="18"/>
      <c r="H503" s="28"/>
    </row>
    <row r="504" spans="1:8" x14ac:dyDescent="0.25">
      <c r="A504" s="18" t="s">
        <v>581</v>
      </c>
      <c r="B504" s="27" t="s">
        <v>582</v>
      </c>
      <c r="C504" s="18"/>
      <c r="D504" s="18"/>
      <c r="E504" s="18"/>
      <c r="F504" s="18"/>
      <c r="G504" s="18"/>
      <c r="H504" s="28"/>
    </row>
    <row r="505" spans="1:8" x14ac:dyDescent="0.25">
      <c r="A505" s="18" t="s">
        <v>583</v>
      </c>
      <c r="B505" s="27" t="s">
        <v>584</v>
      </c>
      <c r="C505" s="18"/>
      <c r="D505" s="18"/>
      <c r="E505" s="18"/>
      <c r="F505" s="18"/>
      <c r="G505" s="18"/>
      <c r="H505" s="28"/>
    </row>
    <row r="506" spans="1:8" x14ac:dyDescent="0.25">
      <c r="A506" s="18" t="s">
        <v>585</v>
      </c>
      <c r="B506" s="27" t="s">
        <v>586</v>
      </c>
      <c r="C506" s="18"/>
      <c r="D506" s="18"/>
      <c r="E506" s="18"/>
      <c r="F506" s="18"/>
      <c r="G506" s="18"/>
      <c r="H506" s="28"/>
    </row>
    <row r="507" spans="1:8" ht="180" x14ac:dyDescent="0.25">
      <c r="A507" s="18" t="s">
        <v>587</v>
      </c>
      <c r="B507" s="41" t="s">
        <v>848</v>
      </c>
      <c r="C507" s="18"/>
      <c r="D507" s="18"/>
      <c r="E507" s="18"/>
      <c r="F507" s="18"/>
      <c r="G507" s="18"/>
      <c r="H507" s="28"/>
    </row>
    <row r="508" spans="1:8" x14ac:dyDescent="0.25">
      <c r="A508" s="18" t="s">
        <v>588</v>
      </c>
      <c r="B508" s="27" t="s">
        <v>589</v>
      </c>
      <c r="C508" s="18"/>
      <c r="D508" s="18"/>
      <c r="E508" s="18"/>
      <c r="F508" s="18"/>
      <c r="G508" s="18"/>
      <c r="H508" s="28"/>
    </row>
    <row r="509" spans="1:8" ht="30" x14ac:dyDescent="0.25">
      <c r="A509" s="18" t="s">
        <v>590</v>
      </c>
      <c r="B509" s="27" t="s">
        <v>591</v>
      </c>
      <c r="C509" s="18"/>
      <c r="D509" s="18"/>
      <c r="E509" s="18"/>
      <c r="F509" s="18"/>
      <c r="G509" s="18"/>
      <c r="H509" s="28"/>
    </row>
    <row r="510" spans="1:8" ht="45" x14ac:dyDescent="0.25">
      <c r="A510" s="18" t="s">
        <v>592</v>
      </c>
      <c r="B510" s="27" t="s">
        <v>593</v>
      </c>
      <c r="C510" s="18"/>
      <c r="D510" s="18"/>
      <c r="E510" s="18"/>
      <c r="F510" s="18"/>
      <c r="G510" s="18"/>
      <c r="H510" s="28"/>
    </row>
    <row r="511" spans="1:8" x14ac:dyDescent="0.25">
      <c r="A511" s="18" t="s">
        <v>594</v>
      </c>
      <c r="B511" s="27" t="s">
        <v>595</v>
      </c>
      <c r="C511" s="18"/>
      <c r="D511" s="18"/>
      <c r="E511" s="18"/>
      <c r="F511" s="18"/>
      <c r="G511" s="18"/>
      <c r="H511" s="28"/>
    </row>
    <row r="512" spans="1:8" x14ac:dyDescent="0.25">
      <c r="A512" s="18" t="s">
        <v>596</v>
      </c>
      <c r="B512" s="27" t="s">
        <v>597</v>
      </c>
      <c r="C512" s="18"/>
      <c r="D512" s="18"/>
      <c r="E512" s="18"/>
      <c r="F512" s="18"/>
      <c r="G512" s="18"/>
      <c r="H512" s="28"/>
    </row>
    <row r="513" spans="1:8" x14ac:dyDescent="0.25">
      <c r="A513" s="18" t="s">
        <v>598</v>
      </c>
      <c r="B513" s="27" t="s">
        <v>599</v>
      </c>
      <c r="C513" s="18"/>
      <c r="D513" s="18"/>
      <c r="E513" s="18"/>
      <c r="F513" s="18"/>
      <c r="G513" s="18"/>
      <c r="H513" s="28"/>
    </row>
    <row r="514" spans="1:8" x14ac:dyDescent="0.25">
      <c r="A514" s="18" t="s">
        <v>600</v>
      </c>
      <c r="B514" s="27" t="s">
        <v>601</v>
      </c>
      <c r="C514" s="18"/>
      <c r="D514" s="18"/>
      <c r="E514" s="18"/>
      <c r="F514" s="18"/>
      <c r="G514" s="18"/>
      <c r="H514" s="28"/>
    </row>
    <row r="515" spans="1:8" ht="30" x14ac:dyDescent="0.25">
      <c r="A515" s="18" t="s">
        <v>602</v>
      </c>
      <c r="B515" s="27" t="s">
        <v>603</v>
      </c>
      <c r="C515" s="18"/>
      <c r="D515" s="18"/>
      <c r="E515" s="18"/>
      <c r="F515" s="18"/>
      <c r="G515" s="18"/>
      <c r="H515" s="28"/>
    </row>
    <row r="516" spans="1:8" x14ac:dyDescent="0.25">
      <c r="A516" s="18" t="s">
        <v>604</v>
      </c>
      <c r="B516" s="27" t="s">
        <v>605</v>
      </c>
      <c r="C516" s="18"/>
      <c r="D516" s="18"/>
      <c r="E516" s="18"/>
      <c r="F516" s="18"/>
      <c r="G516" s="18"/>
      <c r="H516" s="28"/>
    </row>
    <row r="517" spans="1:8" x14ac:dyDescent="0.25">
      <c r="A517" s="18" t="s">
        <v>606</v>
      </c>
      <c r="B517" s="27" t="s">
        <v>607</v>
      </c>
      <c r="C517" s="18"/>
      <c r="D517" s="18"/>
      <c r="E517" s="18"/>
      <c r="F517" s="18"/>
      <c r="G517" s="18"/>
      <c r="H517" s="28"/>
    </row>
    <row r="518" spans="1:8" x14ac:dyDescent="0.25">
      <c r="A518" s="18" t="s">
        <v>608</v>
      </c>
      <c r="B518" s="27" t="s">
        <v>609</v>
      </c>
      <c r="C518" s="18"/>
      <c r="D518" s="18"/>
      <c r="E518" s="18"/>
      <c r="F518" s="18"/>
      <c r="G518" s="18"/>
      <c r="H518" s="28"/>
    </row>
    <row r="519" spans="1:8" ht="60" x14ac:dyDescent="0.25">
      <c r="A519" s="18" t="s">
        <v>610</v>
      </c>
      <c r="B519" s="27" t="s">
        <v>611</v>
      </c>
      <c r="C519" s="18"/>
      <c r="D519" s="18"/>
      <c r="E519" s="18"/>
      <c r="F519" s="18"/>
      <c r="G519" s="18"/>
      <c r="H519" s="28"/>
    </row>
    <row r="520" spans="1:8" x14ac:dyDescent="0.25">
      <c r="A520" s="18" t="s">
        <v>612</v>
      </c>
      <c r="B520" s="27" t="s">
        <v>613</v>
      </c>
      <c r="C520" s="18"/>
      <c r="D520" s="18"/>
      <c r="E520" s="18"/>
      <c r="F520" s="18"/>
      <c r="G520" s="18"/>
      <c r="H520" s="28"/>
    </row>
    <row r="521" spans="1:8" ht="45" x14ac:dyDescent="0.25">
      <c r="A521" s="18" t="s">
        <v>614</v>
      </c>
      <c r="B521" s="27" t="s">
        <v>615</v>
      </c>
      <c r="C521" s="18"/>
      <c r="D521" s="18"/>
      <c r="E521" s="18"/>
      <c r="F521" s="18"/>
      <c r="G521" s="18"/>
      <c r="H521" s="28"/>
    </row>
    <row r="522" spans="1:8" x14ac:dyDescent="0.25">
      <c r="A522" s="18" t="s">
        <v>616</v>
      </c>
      <c r="B522" s="27" t="s">
        <v>617</v>
      </c>
      <c r="C522" s="18"/>
      <c r="D522" s="18"/>
      <c r="E522" s="18"/>
      <c r="F522" s="18"/>
      <c r="G522" s="18"/>
      <c r="H522" s="28"/>
    </row>
    <row r="523" spans="1:8" x14ac:dyDescent="0.25">
      <c r="A523" s="18" t="s">
        <v>618</v>
      </c>
      <c r="B523" s="27" t="s">
        <v>619</v>
      </c>
      <c r="C523" s="18"/>
      <c r="D523" s="18"/>
      <c r="E523" s="18"/>
      <c r="F523" s="18"/>
      <c r="G523" s="18"/>
      <c r="H523" s="28"/>
    </row>
    <row r="524" spans="1:8" x14ac:dyDescent="0.25">
      <c r="A524" s="18" t="s">
        <v>620</v>
      </c>
      <c r="B524" s="27" t="s">
        <v>621</v>
      </c>
      <c r="C524" s="18"/>
      <c r="D524" s="18"/>
      <c r="E524" s="18"/>
      <c r="F524" s="18"/>
      <c r="G524" s="18"/>
      <c r="H524" s="28"/>
    </row>
    <row r="525" spans="1:8" x14ac:dyDescent="0.25">
      <c r="A525" s="18" t="s">
        <v>622</v>
      </c>
      <c r="B525" s="41" t="s">
        <v>623</v>
      </c>
      <c r="C525" s="18"/>
      <c r="D525" s="18"/>
      <c r="E525" s="18"/>
      <c r="F525" s="18"/>
      <c r="G525" s="18"/>
      <c r="H525" s="28"/>
    </row>
    <row r="526" spans="1:8" x14ac:dyDescent="0.25">
      <c r="A526" s="18" t="s">
        <v>624</v>
      </c>
      <c r="B526" s="27" t="s">
        <v>625</v>
      </c>
      <c r="C526" s="18"/>
      <c r="D526" s="18"/>
      <c r="E526" s="18"/>
      <c r="F526" s="18"/>
      <c r="G526" s="18"/>
      <c r="H526" s="28"/>
    </row>
    <row r="527" spans="1:8" x14ac:dyDescent="0.25">
      <c r="A527" s="18" t="s">
        <v>626</v>
      </c>
      <c r="B527" s="27" t="s">
        <v>627</v>
      </c>
      <c r="C527" s="18"/>
      <c r="D527" s="18"/>
      <c r="E527" s="18"/>
      <c r="F527" s="18"/>
      <c r="G527" s="18"/>
      <c r="H527" s="28"/>
    </row>
    <row r="528" spans="1:8" ht="30" x14ac:dyDescent="0.25">
      <c r="A528" s="18" t="s">
        <v>628</v>
      </c>
      <c r="B528" s="27" t="s">
        <v>629</v>
      </c>
      <c r="C528" s="18"/>
      <c r="D528" s="18"/>
      <c r="E528" s="18"/>
      <c r="F528" s="18"/>
      <c r="G528" s="18"/>
      <c r="H528" s="28"/>
    </row>
    <row r="529" spans="1:8" ht="30" x14ac:dyDescent="0.25">
      <c r="A529" s="18" t="s">
        <v>630</v>
      </c>
      <c r="B529" s="27" t="s">
        <v>631</v>
      </c>
      <c r="C529" s="18"/>
      <c r="D529" s="18"/>
      <c r="E529" s="18"/>
      <c r="F529" s="18"/>
      <c r="G529" s="18"/>
      <c r="H529" s="28"/>
    </row>
    <row r="530" spans="1:8" x14ac:dyDescent="0.25">
      <c r="A530" s="18" t="s">
        <v>632</v>
      </c>
      <c r="B530" s="27" t="s">
        <v>633</v>
      </c>
      <c r="C530" s="18"/>
      <c r="D530" s="18"/>
      <c r="E530" s="18"/>
      <c r="F530" s="18"/>
      <c r="G530" s="18"/>
      <c r="H530" s="28"/>
    </row>
    <row r="531" spans="1:8" ht="45" x14ac:dyDescent="0.25">
      <c r="A531" s="18" t="s">
        <v>634</v>
      </c>
      <c r="B531" s="27" t="s">
        <v>635</v>
      </c>
      <c r="C531" s="18"/>
      <c r="D531" s="18"/>
      <c r="E531" s="18"/>
      <c r="F531" s="18"/>
      <c r="G531" s="18"/>
      <c r="H531" s="28"/>
    </row>
    <row r="532" spans="1:8" x14ac:dyDescent="0.25">
      <c r="B532" s="12"/>
      <c r="E532" s="17" t="s">
        <v>71</v>
      </c>
      <c r="F532" s="17" t="str">
        <f>IF((COUNT(C500:C531)&lt;&gt;COUNT(F500:F531)),"", ROUND(SUM(F500:F531),2))</f>
        <v/>
      </c>
      <c r="G532" s="15" t="str">
        <f>IF((COUNT(C500:C531)&lt;&gt;COUNT(F500:F531)),"Neužpildytos visų objektų kainos", "")</f>
        <v>Neužpildytos visų objektų kainos</v>
      </c>
    </row>
    <row r="533" spans="1:8" x14ac:dyDescent="0.25">
      <c r="B533" s="12"/>
      <c r="C533" s="17" t="s">
        <v>72</v>
      </c>
      <c r="D533" s="20"/>
      <c r="E533" s="17" t="s">
        <v>73</v>
      </c>
      <c r="F533" s="17" t="str">
        <f>IF(OR(F532="",D533=""),"", ROUND(PRODUCT(D533,F532)/100,2))</f>
        <v/>
      </c>
      <c r="G533" s="15" t="str">
        <f>IF(D533="", "Nurodykite taikomą PVM dydį", "")</f>
        <v>Nurodykite taikomą PVM dydį</v>
      </c>
    </row>
    <row r="534" spans="1:8" x14ac:dyDescent="0.25">
      <c r="B534" s="12"/>
      <c r="E534" s="17" t="s">
        <v>74</v>
      </c>
      <c r="F534" s="17">
        <f>IF(ISBLANK(F533), "", ROUND(SUM(F532:F533),2))</f>
        <v>0</v>
      </c>
    </row>
    <row r="535" spans="1:8" x14ac:dyDescent="0.25">
      <c r="B535" s="12"/>
    </row>
    <row r="536" spans="1:8" x14ac:dyDescent="0.25">
      <c r="B536" s="12"/>
    </row>
    <row r="537" spans="1:8" x14ac:dyDescent="0.25">
      <c r="B537" s="12"/>
    </row>
    <row r="538" spans="1:8" x14ac:dyDescent="0.25">
      <c r="A538" s="13" t="s">
        <v>636</v>
      </c>
      <c r="B538" s="29" t="s">
        <v>637</v>
      </c>
    </row>
    <row r="539" spans="1:8" x14ac:dyDescent="0.25">
      <c r="B539" s="12"/>
    </row>
    <row r="540" spans="1:8" x14ac:dyDescent="0.25">
      <c r="A540" s="13" t="s">
        <v>28</v>
      </c>
      <c r="B540" s="12"/>
    </row>
    <row r="541" spans="1:8" ht="30" x14ac:dyDescent="0.25">
      <c r="A541" s="17" t="s">
        <v>29</v>
      </c>
      <c r="B541" s="26" t="s">
        <v>30</v>
      </c>
      <c r="C541" s="17" t="s">
        <v>31</v>
      </c>
      <c r="D541" s="17" t="s">
        <v>32</v>
      </c>
      <c r="E541" s="17" t="s">
        <v>33</v>
      </c>
      <c r="F541" s="17" t="s">
        <v>34</v>
      </c>
      <c r="G541" s="17" t="s">
        <v>35</v>
      </c>
      <c r="H541" s="26" t="s">
        <v>36</v>
      </c>
    </row>
    <row r="542" spans="1:8" x14ac:dyDescent="0.25">
      <c r="A542" s="17" t="s">
        <v>638</v>
      </c>
      <c r="B542" s="26" t="s">
        <v>639</v>
      </c>
      <c r="C542" s="18"/>
      <c r="D542" s="18"/>
      <c r="E542" s="18"/>
      <c r="F542" s="18"/>
      <c r="G542" s="18"/>
      <c r="H542" s="27"/>
    </row>
    <row r="543" spans="1:8" x14ac:dyDescent="0.25">
      <c r="A543" s="18" t="s">
        <v>640</v>
      </c>
      <c r="B543" s="27" t="s">
        <v>639</v>
      </c>
      <c r="C543" s="18">
        <v>1</v>
      </c>
      <c r="D543" s="18" t="s">
        <v>81</v>
      </c>
      <c r="E543" s="19"/>
      <c r="F543" s="18" t="str">
        <f>IF(ISBLANK(E543),"", PRODUCT(C543,E543))</f>
        <v/>
      </c>
      <c r="G543" s="20"/>
      <c r="H543" s="27"/>
    </row>
    <row r="544" spans="1:8" ht="45" x14ac:dyDescent="0.25">
      <c r="A544" s="18" t="s">
        <v>641</v>
      </c>
      <c r="B544" s="27" t="s">
        <v>642</v>
      </c>
      <c r="C544" s="18"/>
      <c r="D544" s="18"/>
      <c r="E544" s="18"/>
      <c r="F544" s="18"/>
      <c r="G544" s="18"/>
      <c r="H544" s="28"/>
    </row>
    <row r="545" spans="1:8" ht="75" x14ac:dyDescent="0.25">
      <c r="A545" s="18" t="s">
        <v>643</v>
      </c>
      <c r="B545" s="27" t="s">
        <v>644</v>
      </c>
      <c r="C545" s="18"/>
      <c r="D545" s="18"/>
      <c r="E545" s="18"/>
      <c r="F545" s="18"/>
      <c r="G545" s="18"/>
      <c r="H545" s="28"/>
    </row>
    <row r="546" spans="1:8" x14ac:dyDescent="0.25">
      <c r="A546" s="18" t="s">
        <v>645</v>
      </c>
      <c r="B546" s="27" t="s">
        <v>646</v>
      </c>
      <c r="C546" s="18"/>
      <c r="D546" s="18"/>
      <c r="E546" s="18"/>
      <c r="F546" s="18"/>
      <c r="G546" s="18"/>
      <c r="H546" s="28"/>
    </row>
    <row r="547" spans="1:8" x14ac:dyDescent="0.25">
      <c r="A547" s="18" t="s">
        <v>647</v>
      </c>
      <c r="B547" s="27" t="s">
        <v>648</v>
      </c>
      <c r="C547" s="18"/>
      <c r="D547" s="18"/>
      <c r="E547" s="18"/>
      <c r="F547" s="18"/>
      <c r="G547" s="18"/>
      <c r="H547" s="28"/>
    </row>
    <row r="548" spans="1:8" x14ac:dyDescent="0.25">
      <c r="A548" s="18" t="s">
        <v>649</v>
      </c>
      <c r="B548" s="27" t="s">
        <v>650</v>
      </c>
      <c r="C548" s="18"/>
      <c r="D548" s="18"/>
      <c r="E548" s="18"/>
      <c r="F548" s="18"/>
      <c r="G548" s="18"/>
      <c r="H548" s="28"/>
    </row>
    <row r="549" spans="1:8" x14ac:dyDescent="0.25">
      <c r="A549" s="18" t="s">
        <v>651</v>
      </c>
      <c r="B549" s="27" t="s">
        <v>652</v>
      </c>
      <c r="C549" s="18"/>
      <c r="D549" s="18"/>
      <c r="E549" s="18"/>
      <c r="F549" s="18"/>
      <c r="G549" s="18"/>
      <c r="H549" s="28"/>
    </row>
    <row r="550" spans="1:8" x14ac:dyDescent="0.25">
      <c r="A550" s="18" t="s">
        <v>653</v>
      </c>
      <c r="B550" s="27" t="s">
        <v>654</v>
      </c>
      <c r="C550" s="18"/>
      <c r="D550" s="18"/>
      <c r="E550" s="18"/>
      <c r="F550" s="18"/>
      <c r="G550" s="18"/>
      <c r="H550" s="28"/>
    </row>
    <row r="551" spans="1:8" x14ac:dyDescent="0.25">
      <c r="A551" s="18" t="s">
        <v>655</v>
      </c>
      <c r="B551" s="27" t="s">
        <v>656</v>
      </c>
      <c r="C551" s="18"/>
      <c r="D551" s="18"/>
      <c r="E551" s="18"/>
      <c r="F551" s="18"/>
      <c r="G551" s="18"/>
      <c r="H551" s="28"/>
    </row>
    <row r="552" spans="1:8" ht="45" x14ac:dyDescent="0.25">
      <c r="A552" s="18" t="s">
        <v>657</v>
      </c>
      <c r="B552" s="27" t="s">
        <v>658</v>
      </c>
      <c r="C552" s="18"/>
      <c r="D552" s="18"/>
      <c r="E552" s="18"/>
      <c r="F552" s="18"/>
      <c r="G552" s="18"/>
      <c r="H552" s="28"/>
    </row>
    <row r="553" spans="1:8" ht="30" x14ac:dyDescent="0.25">
      <c r="A553" s="18" t="s">
        <v>659</v>
      </c>
      <c r="B553" s="27" t="s">
        <v>660</v>
      </c>
      <c r="C553" s="18"/>
      <c r="D553" s="18"/>
      <c r="E553" s="18"/>
      <c r="F553" s="18"/>
      <c r="G553" s="18"/>
      <c r="H553" s="28"/>
    </row>
    <row r="554" spans="1:8" x14ac:dyDescent="0.25">
      <c r="B554" s="12"/>
      <c r="E554" s="17" t="s">
        <v>71</v>
      </c>
      <c r="F554" s="17" t="str">
        <f>IF((COUNT(C543:C553)&lt;&gt;COUNT(F543:F553)),"", ROUND(SUM(F543:F553),2))</f>
        <v/>
      </c>
      <c r="G554" s="15" t="str">
        <f>IF((COUNT(C543:C553)&lt;&gt;COUNT(F543:F553)),"Neužpildytos visų objektų kainos", "")</f>
        <v>Neužpildytos visų objektų kainos</v>
      </c>
    </row>
    <row r="555" spans="1:8" x14ac:dyDescent="0.25">
      <c r="B555" s="12"/>
      <c r="C555" s="17" t="s">
        <v>72</v>
      </c>
      <c r="D555" s="20"/>
      <c r="E555" s="17" t="s">
        <v>73</v>
      </c>
      <c r="F555" s="17" t="str">
        <f>IF(OR(F554="",D555=""),"", ROUND(PRODUCT(D555,F554)/100,2))</f>
        <v/>
      </c>
      <c r="G555" s="15" t="str">
        <f>IF(D555="", "Nurodykite taikomą PVM dydį", "")</f>
        <v>Nurodykite taikomą PVM dydį</v>
      </c>
    </row>
    <row r="556" spans="1:8" x14ac:dyDescent="0.25">
      <c r="B556" s="12"/>
      <c r="E556" s="17" t="s">
        <v>74</v>
      </c>
      <c r="F556" s="17">
        <f>IF(ISBLANK(F555), "", ROUND(SUM(F554:F555),2))</f>
        <v>0</v>
      </c>
    </row>
    <row r="557" spans="1:8" x14ac:dyDescent="0.25">
      <c r="B557" s="12"/>
    </row>
    <row r="558" spans="1:8" x14ac:dyDescent="0.25">
      <c r="B558" s="12"/>
    </row>
    <row r="559" spans="1:8" x14ac:dyDescent="0.25">
      <c r="B559" s="12"/>
    </row>
    <row r="560" spans="1:8" x14ac:dyDescent="0.25">
      <c r="A560" s="13" t="s">
        <v>661</v>
      </c>
      <c r="B560" s="29" t="s">
        <v>662</v>
      </c>
    </row>
    <row r="561" spans="1:8" x14ac:dyDescent="0.25">
      <c r="B561" s="12"/>
    </row>
    <row r="562" spans="1:8" x14ac:dyDescent="0.25">
      <c r="A562" s="13" t="s">
        <v>28</v>
      </c>
      <c r="B562" s="12"/>
    </row>
    <row r="563" spans="1:8" ht="30" x14ac:dyDescent="0.25">
      <c r="A563" s="17" t="s">
        <v>29</v>
      </c>
      <c r="B563" s="26" t="s">
        <v>30</v>
      </c>
      <c r="C563" s="17" t="s">
        <v>31</v>
      </c>
      <c r="D563" s="17" t="s">
        <v>32</v>
      </c>
      <c r="E563" s="17" t="s">
        <v>33</v>
      </c>
      <c r="F563" s="17" t="s">
        <v>34</v>
      </c>
      <c r="G563" s="17" t="s">
        <v>35</v>
      </c>
      <c r="H563" s="26" t="s">
        <v>36</v>
      </c>
    </row>
    <row r="564" spans="1:8" x14ac:dyDescent="0.25">
      <c r="A564" s="17" t="s">
        <v>663</v>
      </c>
      <c r="B564" s="26" t="s">
        <v>664</v>
      </c>
      <c r="C564" s="18"/>
      <c r="D564" s="18"/>
      <c r="E564" s="18"/>
      <c r="F564" s="18"/>
      <c r="G564" s="18"/>
      <c r="H564" s="27"/>
    </row>
    <row r="565" spans="1:8" x14ac:dyDescent="0.25">
      <c r="A565" s="18" t="s">
        <v>665</v>
      </c>
      <c r="B565" s="27" t="s">
        <v>664</v>
      </c>
      <c r="C565" s="18">
        <v>9</v>
      </c>
      <c r="D565" s="18" t="s">
        <v>81</v>
      </c>
      <c r="E565" s="19"/>
      <c r="F565" s="18" t="str">
        <f>IF(ISBLANK(E565),"", PRODUCT(C565,E565))</f>
        <v/>
      </c>
      <c r="G565" s="20"/>
      <c r="H565" s="27"/>
    </row>
    <row r="566" spans="1:8" ht="30" x14ac:dyDescent="0.25">
      <c r="A566" s="18" t="s">
        <v>666</v>
      </c>
      <c r="B566" s="27" t="s">
        <v>667</v>
      </c>
      <c r="C566" s="18"/>
      <c r="D566" s="18"/>
      <c r="E566" s="18"/>
      <c r="F566" s="18"/>
      <c r="G566" s="18"/>
      <c r="H566" s="28"/>
    </row>
    <row r="567" spans="1:8" x14ac:dyDescent="0.25">
      <c r="A567" s="18" t="s">
        <v>668</v>
      </c>
      <c r="B567" s="27" t="s">
        <v>669</v>
      </c>
      <c r="C567" s="18"/>
      <c r="D567" s="18"/>
      <c r="E567" s="18"/>
      <c r="F567" s="18"/>
      <c r="G567" s="18"/>
      <c r="H567" s="28"/>
    </row>
    <row r="568" spans="1:8" x14ac:dyDescent="0.25">
      <c r="A568" s="18" t="s">
        <v>670</v>
      </c>
      <c r="B568" s="27" t="s">
        <v>671</v>
      </c>
      <c r="C568" s="18"/>
      <c r="D568" s="18"/>
      <c r="E568" s="18"/>
      <c r="F568" s="18"/>
      <c r="G568" s="18"/>
      <c r="H568" s="28"/>
    </row>
    <row r="569" spans="1:8" x14ac:dyDescent="0.25">
      <c r="A569" s="18" t="s">
        <v>672</v>
      </c>
      <c r="B569" s="27" t="s">
        <v>673</v>
      </c>
      <c r="C569" s="18"/>
      <c r="D569" s="18"/>
      <c r="E569" s="18"/>
      <c r="F569" s="18"/>
      <c r="G569" s="18"/>
      <c r="H569" s="28"/>
    </row>
    <row r="570" spans="1:8" x14ac:dyDescent="0.25">
      <c r="A570" s="18" t="s">
        <v>674</v>
      </c>
      <c r="B570" s="27" t="s">
        <v>675</v>
      </c>
      <c r="C570" s="18"/>
      <c r="D570" s="18"/>
      <c r="E570" s="18"/>
      <c r="F570" s="18"/>
      <c r="G570" s="18"/>
      <c r="H570" s="28"/>
    </row>
    <row r="571" spans="1:8" x14ac:dyDescent="0.25">
      <c r="A571" s="18" t="s">
        <v>676</v>
      </c>
      <c r="B571" s="27" t="s">
        <v>677</v>
      </c>
      <c r="C571" s="18"/>
      <c r="D571" s="18"/>
      <c r="E571" s="18"/>
      <c r="F571" s="18"/>
      <c r="G571" s="18"/>
      <c r="H571" s="28"/>
    </row>
    <row r="572" spans="1:8" x14ac:dyDescent="0.25">
      <c r="A572" s="18" t="s">
        <v>678</v>
      </c>
      <c r="B572" s="27" t="s">
        <v>679</v>
      </c>
      <c r="C572" s="18"/>
      <c r="D572" s="18"/>
      <c r="E572" s="18"/>
      <c r="F572" s="18"/>
      <c r="G572" s="18"/>
      <c r="H572" s="28"/>
    </row>
    <row r="573" spans="1:8" x14ac:dyDescent="0.25">
      <c r="A573" s="18" t="s">
        <v>680</v>
      </c>
      <c r="B573" s="27" t="s">
        <v>681</v>
      </c>
      <c r="C573" s="18"/>
      <c r="D573" s="18"/>
      <c r="E573" s="18"/>
      <c r="F573" s="18"/>
      <c r="G573" s="18"/>
      <c r="H573" s="28"/>
    </row>
    <row r="574" spans="1:8" ht="105" x14ac:dyDescent="0.25">
      <c r="A574" s="18" t="s">
        <v>682</v>
      </c>
      <c r="B574" s="44" t="s">
        <v>849</v>
      </c>
      <c r="C574" s="18"/>
      <c r="D574" s="18"/>
      <c r="E574" s="18"/>
      <c r="F574" s="18"/>
      <c r="G574" s="18"/>
      <c r="H574" s="28"/>
    </row>
    <row r="575" spans="1:8" x14ac:dyDescent="0.25">
      <c r="A575" s="18" t="s">
        <v>683</v>
      </c>
      <c r="B575" s="27" t="s">
        <v>684</v>
      </c>
      <c r="C575" s="18"/>
      <c r="D575" s="18"/>
      <c r="E575" s="18"/>
      <c r="F575" s="18"/>
      <c r="G575" s="18"/>
      <c r="H575" s="28"/>
    </row>
    <row r="576" spans="1:8" x14ac:dyDescent="0.25">
      <c r="B576" s="12"/>
      <c r="E576" s="17" t="s">
        <v>71</v>
      </c>
      <c r="F576" s="17" t="str">
        <f>IF((COUNT(C565:C575)&lt;&gt;COUNT(F565:F575)),"", ROUND(SUM(F565:F575),2))</f>
        <v/>
      </c>
      <c r="G576" s="15" t="str">
        <f>IF((COUNT(C565:C575)&lt;&gt;COUNT(F565:F575)),"Neužpildytos visų objektų kainos", "")</f>
        <v>Neužpildytos visų objektų kainos</v>
      </c>
    </row>
    <row r="577" spans="1:8" x14ac:dyDescent="0.25">
      <c r="B577" s="12"/>
      <c r="C577" s="17" t="s">
        <v>72</v>
      </c>
      <c r="D577" s="20"/>
      <c r="E577" s="17" t="s">
        <v>73</v>
      </c>
      <c r="F577" s="17" t="str">
        <f>IF(OR(F576="",D577=""),"", ROUND(PRODUCT(D577,F576)/100,2))</f>
        <v/>
      </c>
      <c r="G577" s="15" t="str">
        <f>IF(D577="", "Nurodykite taikomą PVM dydį", "")</f>
        <v>Nurodykite taikomą PVM dydį</v>
      </c>
    </row>
    <row r="578" spans="1:8" x14ac:dyDescent="0.25">
      <c r="B578" s="12"/>
      <c r="E578" s="17" t="s">
        <v>74</v>
      </c>
      <c r="F578" s="17">
        <f>IF(ISBLANK(F577), "", ROUND(SUM(F576:F577),2))</f>
        <v>0</v>
      </c>
    </row>
    <row r="579" spans="1:8" x14ac:dyDescent="0.25">
      <c r="B579" s="12"/>
    </row>
    <row r="580" spans="1:8" x14ac:dyDescent="0.25">
      <c r="B580" s="12"/>
    </row>
    <row r="581" spans="1:8" x14ac:dyDescent="0.25">
      <c r="B581" s="12"/>
    </row>
    <row r="582" spans="1:8" x14ac:dyDescent="0.25">
      <c r="A582" s="13" t="s">
        <v>685</v>
      </c>
      <c r="B582" s="29" t="s">
        <v>686</v>
      </c>
    </row>
    <row r="583" spans="1:8" x14ac:dyDescent="0.25">
      <c r="B583" s="12"/>
    </row>
    <row r="584" spans="1:8" x14ac:dyDescent="0.25">
      <c r="A584" s="13" t="s">
        <v>28</v>
      </c>
      <c r="B584" s="12"/>
    </row>
    <row r="585" spans="1:8" ht="30" x14ac:dyDescent="0.25">
      <c r="A585" s="17" t="s">
        <v>29</v>
      </c>
      <c r="B585" s="26" t="s">
        <v>30</v>
      </c>
      <c r="C585" s="17" t="s">
        <v>31</v>
      </c>
      <c r="D585" s="17" t="s">
        <v>32</v>
      </c>
      <c r="E585" s="17" t="s">
        <v>33</v>
      </c>
      <c r="F585" s="17" t="s">
        <v>34</v>
      </c>
      <c r="G585" s="17" t="s">
        <v>35</v>
      </c>
      <c r="H585" s="26" t="s">
        <v>36</v>
      </c>
    </row>
    <row r="586" spans="1:8" x14ac:dyDescent="0.25">
      <c r="A586" s="17" t="s">
        <v>687</v>
      </c>
      <c r="B586" s="26" t="s">
        <v>688</v>
      </c>
      <c r="C586" s="18"/>
      <c r="D586" s="18"/>
      <c r="E586" s="18"/>
      <c r="F586" s="18"/>
      <c r="G586" s="18"/>
      <c r="H586" s="27"/>
    </row>
    <row r="587" spans="1:8" x14ac:dyDescent="0.25">
      <c r="A587" s="18" t="s">
        <v>689</v>
      </c>
      <c r="B587" s="27" t="s">
        <v>688</v>
      </c>
      <c r="C587" s="18">
        <v>1</v>
      </c>
      <c r="D587" s="18" t="s">
        <v>81</v>
      </c>
      <c r="E587" s="19"/>
      <c r="F587" s="18" t="str">
        <f>IF(ISBLANK(E587),"", PRODUCT(C587,E587))</f>
        <v/>
      </c>
      <c r="G587" s="20"/>
      <c r="H587" s="27"/>
    </row>
    <row r="588" spans="1:8" ht="60" x14ac:dyDescent="0.25">
      <c r="A588" s="18" t="s">
        <v>690</v>
      </c>
      <c r="B588" s="27" t="s">
        <v>691</v>
      </c>
      <c r="C588" s="18"/>
      <c r="D588" s="18"/>
      <c r="E588" s="18"/>
      <c r="F588" s="18"/>
      <c r="G588" s="18"/>
      <c r="H588" s="28"/>
    </row>
    <row r="589" spans="1:8" ht="45" x14ac:dyDescent="0.25">
      <c r="A589" s="18" t="s">
        <v>692</v>
      </c>
      <c r="B589" s="27" t="s">
        <v>693</v>
      </c>
      <c r="C589" s="18"/>
      <c r="D589" s="18"/>
      <c r="E589" s="18"/>
      <c r="F589" s="18"/>
      <c r="G589" s="18"/>
      <c r="H589" s="28"/>
    </row>
    <row r="590" spans="1:8" ht="30" x14ac:dyDescent="0.25">
      <c r="A590" s="18" t="s">
        <v>694</v>
      </c>
      <c r="B590" s="27" t="s">
        <v>695</v>
      </c>
      <c r="C590" s="18"/>
      <c r="D590" s="18"/>
      <c r="E590" s="18"/>
      <c r="F590" s="18"/>
      <c r="G590" s="18"/>
      <c r="H590" s="28"/>
    </row>
    <row r="591" spans="1:8" ht="30" x14ac:dyDescent="0.25">
      <c r="A591" s="18" t="s">
        <v>696</v>
      </c>
      <c r="B591" s="27" t="s">
        <v>697</v>
      </c>
      <c r="C591" s="18"/>
      <c r="D591" s="18"/>
      <c r="E591" s="18"/>
      <c r="F591" s="18"/>
      <c r="G591" s="18"/>
      <c r="H591" s="28"/>
    </row>
    <row r="592" spans="1:8" ht="30" x14ac:dyDescent="0.25">
      <c r="A592" s="18" t="s">
        <v>698</v>
      </c>
      <c r="B592" s="27" t="s">
        <v>699</v>
      </c>
      <c r="C592" s="18"/>
      <c r="D592" s="18"/>
      <c r="E592" s="18"/>
      <c r="F592" s="18"/>
      <c r="G592" s="18"/>
      <c r="H592" s="28"/>
    </row>
    <row r="593" spans="1:8" x14ac:dyDescent="0.25">
      <c r="A593" s="18" t="s">
        <v>700</v>
      </c>
      <c r="B593" s="27" t="s">
        <v>701</v>
      </c>
      <c r="C593" s="18"/>
      <c r="D593" s="18"/>
      <c r="E593" s="18"/>
      <c r="F593" s="18"/>
      <c r="G593" s="18"/>
      <c r="H593" s="28"/>
    </row>
    <row r="594" spans="1:8" x14ac:dyDescent="0.25">
      <c r="A594" s="18" t="s">
        <v>702</v>
      </c>
      <c r="B594" s="27" t="s">
        <v>703</v>
      </c>
      <c r="C594" s="18"/>
      <c r="D594" s="18"/>
      <c r="E594" s="18"/>
      <c r="F594" s="18"/>
      <c r="G594" s="18"/>
      <c r="H594" s="28"/>
    </row>
    <row r="595" spans="1:8" x14ac:dyDescent="0.25">
      <c r="A595" s="18" t="s">
        <v>704</v>
      </c>
      <c r="B595" s="27" t="s">
        <v>705</v>
      </c>
      <c r="C595" s="18"/>
      <c r="D595" s="18"/>
      <c r="E595" s="18"/>
      <c r="F595" s="18"/>
      <c r="G595" s="18"/>
      <c r="H595" s="28"/>
    </row>
    <row r="596" spans="1:8" x14ac:dyDescent="0.25">
      <c r="A596" s="18" t="s">
        <v>706</v>
      </c>
      <c r="B596" s="27" t="s">
        <v>707</v>
      </c>
      <c r="C596" s="18"/>
      <c r="D596" s="18"/>
      <c r="E596" s="18"/>
      <c r="F596" s="18"/>
      <c r="G596" s="18"/>
      <c r="H596" s="28"/>
    </row>
    <row r="597" spans="1:8" ht="30" x14ac:dyDescent="0.25">
      <c r="A597" s="18" t="s">
        <v>708</v>
      </c>
      <c r="B597" s="27" t="s">
        <v>709</v>
      </c>
      <c r="C597" s="18"/>
      <c r="D597" s="18"/>
      <c r="E597" s="18"/>
      <c r="F597" s="18"/>
      <c r="G597" s="18"/>
      <c r="H597" s="28"/>
    </row>
    <row r="598" spans="1:8" x14ac:dyDescent="0.25">
      <c r="B598" s="12"/>
      <c r="E598" s="17" t="s">
        <v>71</v>
      </c>
      <c r="F598" s="17" t="str">
        <f>IF((COUNT(C587:C597)&lt;&gt;COUNT(F587:F597)),"", ROUND(SUM(F587:F597),2))</f>
        <v/>
      </c>
      <c r="G598" s="15" t="str">
        <f>IF((COUNT(C587:C597)&lt;&gt;COUNT(F587:F597)),"Neužpildytos visų objektų kainos", "")</f>
        <v>Neužpildytos visų objektų kainos</v>
      </c>
    </row>
    <row r="599" spans="1:8" x14ac:dyDescent="0.25">
      <c r="B599" s="12"/>
      <c r="C599" s="17" t="s">
        <v>72</v>
      </c>
      <c r="D599" s="20"/>
      <c r="E599" s="17" t="s">
        <v>73</v>
      </c>
      <c r="F599" s="17" t="str">
        <f>IF(OR(F598="",D599=""),"", ROUND(PRODUCT(D599,F598)/100,2))</f>
        <v/>
      </c>
      <c r="G599" s="15" t="str">
        <f>IF(D599="", "Nurodykite taikomą PVM dydį", "")</f>
        <v>Nurodykite taikomą PVM dydį</v>
      </c>
    </row>
    <row r="600" spans="1:8" x14ac:dyDescent="0.25">
      <c r="B600" s="12"/>
      <c r="E600" s="17" t="s">
        <v>74</v>
      </c>
      <c r="F600" s="17">
        <f>IF(ISBLANK(F599), "", ROUND(SUM(F598:F599),2))</f>
        <v>0</v>
      </c>
    </row>
    <row r="601" spans="1:8" x14ac:dyDescent="0.25">
      <c r="B601" s="12"/>
    </row>
    <row r="602" spans="1:8" x14ac:dyDescent="0.25">
      <c r="B602" s="12"/>
    </row>
    <row r="603" spans="1:8" x14ac:dyDescent="0.25">
      <c r="B603" s="12"/>
    </row>
    <row r="604" spans="1:8" x14ac:dyDescent="0.25">
      <c r="A604" s="13" t="s">
        <v>710</v>
      </c>
      <c r="B604" s="29" t="s">
        <v>711</v>
      </c>
    </row>
    <row r="605" spans="1:8" x14ac:dyDescent="0.25">
      <c r="B605" s="12"/>
    </row>
    <row r="606" spans="1:8" x14ac:dyDescent="0.25">
      <c r="A606" s="13" t="s">
        <v>28</v>
      </c>
      <c r="B606" s="12"/>
    </row>
    <row r="607" spans="1:8" ht="30" x14ac:dyDescent="0.25">
      <c r="A607" s="17" t="s">
        <v>29</v>
      </c>
      <c r="B607" s="26" t="s">
        <v>30</v>
      </c>
      <c r="C607" s="17" t="s">
        <v>31</v>
      </c>
      <c r="D607" s="17" t="s">
        <v>32</v>
      </c>
      <c r="E607" s="17" t="s">
        <v>33</v>
      </c>
      <c r="F607" s="17" t="s">
        <v>34</v>
      </c>
      <c r="G607" s="17" t="s">
        <v>35</v>
      </c>
      <c r="H607" s="26" t="s">
        <v>36</v>
      </c>
    </row>
    <row r="608" spans="1:8" x14ac:dyDescent="0.25">
      <c r="A608" s="17" t="s">
        <v>712</v>
      </c>
      <c r="B608" s="26" t="s">
        <v>713</v>
      </c>
      <c r="C608" s="18"/>
      <c r="D608" s="18"/>
      <c r="E608" s="18"/>
      <c r="F608" s="18"/>
      <c r="G608" s="18"/>
      <c r="H608" s="27"/>
    </row>
    <row r="609" spans="1:8" x14ac:dyDescent="0.25">
      <c r="A609" s="18" t="s">
        <v>714</v>
      </c>
      <c r="B609" s="27" t="s">
        <v>713</v>
      </c>
      <c r="C609" s="18">
        <v>1</v>
      </c>
      <c r="D609" s="18" t="s">
        <v>81</v>
      </c>
      <c r="E609" s="19"/>
      <c r="F609" s="18" t="str">
        <f>IF(ISBLANK(E609),"", PRODUCT(C609,E609))</f>
        <v/>
      </c>
      <c r="G609" s="20"/>
      <c r="H609" s="27"/>
    </row>
    <row r="610" spans="1:8" ht="45" x14ac:dyDescent="0.25">
      <c r="A610" s="18" t="s">
        <v>715</v>
      </c>
      <c r="B610" s="27" t="s">
        <v>716</v>
      </c>
      <c r="C610" s="18"/>
      <c r="D610" s="18"/>
      <c r="E610" s="18"/>
      <c r="F610" s="18"/>
      <c r="G610" s="18"/>
      <c r="H610" s="28"/>
    </row>
    <row r="611" spans="1:8" ht="30" x14ac:dyDescent="0.25">
      <c r="A611" s="18" t="s">
        <v>717</v>
      </c>
      <c r="B611" s="27" t="s">
        <v>718</v>
      </c>
      <c r="C611" s="18"/>
      <c r="D611" s="18"/>
      <c r="E611" s="18"/>
      <c r="F611" s="18"/>
      <c r="G611" s="18"/>
      <c r="H611" s="28"/>
    </row>
    <row r="612" spans="1:8" ht="45" x14ac:dyDescent="0.25">
      <c r="A612" s="18" t="s">
        <v>719</v>
      </c>
      <c r="B612" s="27" t="s">
        <v>720</v>
      </c>
      <c r="C612" s="18"/>
      <c r="D612" s="18"/>
      <c r="E612" s="18"/>
      <c r="F612" s="18"/>
      <c r="G612" s="18"/>
      <c r="H612" s="28"/>
    </row>
    <row r="613" spans="1:8" ht="210" x14ac:dyDescent="0.25">
      <c r="A613" s="18" t="s">
        <v>721</v>
      </c>
      <c r="B613" s="27" t="s">
        <v>722</v>
      </c>
      <c r="C613" s="18"/>
      <c r="D613" s="18"/>
      <c r="E613" s="18"/>
      <c r="F613" s="18"/>
      <c r="G613" s="18"/>
      <c r="H613" s="28"/>
    </row>
    <row r="614" spans="1:8" ht="30" x14ac:dyDescent="0.25">
      <c r="A614" s="18" t="s">
        <v>723</v>
      </c>
      <c r="B614" s="27" t="s">
        <v>724</v>
      </c>
      <c r="C614" s="18"/>
      <c r="D614" s="18"/>
      <c r="E614" s="18"/>
      <c r="F614" s="18"/>
      <c r="G614" s="18"/>
      <c r="H614" s="28"/>
    </row>
    <row r="615" spans="1:8" x14ac:dyDescent="0.25">
      <c r="A615" s="18" t="s">
        <v>725</v>
      </c>
      <c r="B615" s="27" t="s">
        <v>726</v>
      </c>
      <c r="C615" s="18"/>
      <c r="D615" s="18"/>
      <c r="E615" s="18"/>
      <c r="F615" s="18"/>
      <c r="G615" s="18"/>
      <c r="H615" s="28"/>
    </row>
    <row r="616" spans="1:8" x14ac:dyDescent="0.25">
      <c r="A616" s="18" t="s">
        <v>727</v>
      </c>
      <c r="B616" s="27" t="s">
        <v>728</v>
      </c>
      <c r="C616" s="18"/>
      <c r="D616" s="18"/>
      <c r="E616" s="18"/>
      <c r="F616" s="18"/>
      <c r="G616" s="18"/>
      <c r="H616" s="28"/>
    </row>
    <row r="617" spans="1:8" ht="90" x14ac:dyDescent="0.25">
      <c r="A617" s="18" t="s">
        <v>729</v>
      </c>
      <c r="B617" s="27" t="s">
        <v>730</v>
      </c>
      <c r="C617" s="18"/>
      <c r="D617" s="18"/>
      <c r="E617" s="18"/>
      <c r="F617" s="18"/>
      <c r="G617" s="18"/>
      <c r="H617" s="28"/>
    </row>
    <row r="618" spans="1:8" x14ac:dyDescent="0.25">
      <c r="B618" s="12"/>
      <c r="E618" s="17" t="s">
        <v>71</v>
      </c>
      <c r="F618" s="17" t="str">
        <f>IF((COUNT(C609:C617)&lt;&gt;COUNT(F609:F617)),"", ROUND(SUM(F609:F617),2))</f>
        <v/>
      </c>
      <c r="G618" s="15" t="str">
        <f>IF((COUNT(C609:C617)&lt;&gt;COUNT(F609:F617)),"Neužpildytos visų objektų kainos", "")</f>
        <v>Neužpildytos visų objektų kainos</v>
      </c>
    </row>
    <row r="619" spans="1:8" x14ac:dyDescent="0.25">
      <c r="B619" s="12"/>
      <c r="C619" s="17" t="s">
        <v>72</v>
      </c>
      <c r="D619" s="20"/>
      <c r="E619" s="17" t="s">
        <v>73</v>
      </c>
      <c r="F619" s="17" t="str">
        <f>IF(OR(F618="",D619=""),"", ROUND(PRODUCT(D619,F618)/100,2))</f>
        <v/>
      </c>
      <c r="G619" s="15" t="str">
        <f>IF(D619="", "Nurodykite taikomą PVM dydį", "")</f>
        <v>Nurodykite taikomą PVM dydį</v>
      </c>
    </row>
    <row r="620" spans="1:8" x14ac:dyDescent="0.25">
      <c r="B620" s="12"/>
      <c r="E620" s="17" t="s">
        <v>74</v>
      </c>
      <c r="F620" s="17">
        <f>IF(ISBLANK(F619), "", ROUND(SUM(F618:F619),2))</f>
        <v>0</v>
      </c>
    </row>
    <row r="621" spans="1:8" x14ac:dyDescent="0.25">
      <c r="B621" s="12"/>
    </row>
    <row r="622" spans="1:8" x14ac:dyDescent="0.25">
      <c r="B622" s="12"/>
    </row>
    <row r="623" spans="1:8" x14ac:dyDescent="0.25">
      <c r="B623" s="12"/>
    </row>
    <row r="624" spans="1:8" ht="30" x14ac:dyDescent="0.25">
      <c r="A624" s="13" t="s">
        <v>731</v>
      </c>
      <c r="B624" s="29" t="s">
        <v>732</v>
      </c>
    </row>
    <row r="625" spans="1:8" x14ac:dyDescent="0.25">
      <c r="B625" s="12"/>
    </row>
    <row r="626" spans="1:8" x14ac:dyDescent="0.25">
      <c r="A626" s="13" t="s">
        <v>28</v>
      </c>
      <c r="B626" s="12"/>
    </row>
    <row r="627" spans="1:8" ht="30" x14ac:dyDescent="0.25">
      <c r="A627" s="17" t="s">
        <v>29</v>
      </c>
      <c r="B627" s="26" t="s">
        <v>30</v>
      </c>
      <c r="C627" s="17" t="s">
        <v>31</v>
      </c>
      <c r="D627" s="17" t="s">
        <v>32</v>
      </c>
      <c r="E627" s="17" t="s">
        <v>33</v>
      </c>
      <c r="F627" s="17" t="s">
        <v>34</v>
      </c>
      <c r="G627" s="17" t="s">
        <v>35</v>
      </c>
      <c r="H627" s="26" t="s">
        <v>36</v>
      </c>
    </row>
    <row r="628" spans="1:8" ht="30" x14ac:dyDescent="0.25">
      <c r="A628" s="17" t="s">
        <v>733</v>
      </c>
      <c r="B628" s="26" t="s">
        <v>734</v>
      </c>
      <c r="C628" s="18"/>
      <c r="D628" s="18"/>
      <c r="E628" s="18"/>
      <c r="F628" s="18"/>
      <c r="G628" s="18"/>
      <c r="H628" s="27"/>
    </row>
    <row r="629" spans="1:8" ht="30" x14ac:dyDescent="0.25">
      <c r="A629" s="18" t="s">
        <v>735</v>
      </c>
      <c r="B629" s="27" t="s">
        <v>734</v>
      </c>
      <c r="C629" s="18">
        <v>1</v>
      </c>
      <c r="D629" s="18" t="s">
        <v>40</v>
      </c>
      <c r="E629" s="19"/>
      <c r="F629" s="18" t="str">
        <f>IF(ISBLANK(E629),"", PRODUCT(C629,E629))</f>
        <v/>
      </c>
      <c r="G629" s="20"/>
      <c r="H629" s="27"/>
    </row>
    <row r="630" spans="1:8" ht="45" x14ac:dyDescent="0.25">
      <c r="A630" s="18" t="s">
        <v>736</v>
      </c>
      <c r="B630" s="27" t="s">
        <v>737</v>
      </c>
      <c r="C630" s="18"/>
      <c r="D630" s="18"/>
      <c r="E630" s="18"/>
      <c r="F630" s="18"/>
      <c r="G630" s="18"/>
      <c r="H630" s="28"/>
    </row>
    <row r="631" spans="1:8" x14ac:dyDescent="0.25">
      <c r="A631" s="18" t="s">
        <v>738</v>
      </c>
      <c r="B631" s="27" t="s">
        <v>739</v>
      </c>
      <c r="C631" s="18"/>
      <c r="D631" s="18"/>
      <c r="E631" s="18"/>
      <c r="F631" s="18"/>
      <c r="G631" s="18"/>
      <c r="H631" s="28"/>
    </row>
    <row r="632" spans="1:8" ht="30" x14ac:dyDescent="0.25">
      <c r="A632" s="18" t="s">
        <v>740</v>
      </c>
      <c r="B632" s="27" t="s">
        <v>741</v>
      </c>
      <c r="C632" s="18"/>
      <c r="D632" s="18"/>
      <c r="E632" s="18"/>
      <c r="F632" s="18"/>
      <c r="G632" s="18"/>
      <c r="H632" s="28"/>
    </row>
    <row r="633" spans="1:8" ht="30" x14ac:dyDescent="0.25">
      <c r="A633" s="18" t="s">
        <v>742</v>
      </c>
      <c r="B633" s="27" t="s">
        <v>743</v>
      </c>
      <c r="C633" s="18"/>
      <c r="D633" s="18"/>
      <c r="E633" s="18"/>
      <c r="F633" s="18"/>
      <c r="G633" s="18"/>
      <c r="H633" s="28"/>
    </row>
    <row r="634" spans="1:8" ht="30" x14ac:dyDescent="0.25">
      <c r="A634" s="18" t="s">
        <v>744</v>
      </c>
      <c r="B634" s="27" t="s">
        <v>745</v>
      </c>
      <c r="C634" s="18"/>
      <c r="D634" s="18"/>
      <c r="E634" s="18"/>
      <c r="F634" s="18"/>
      <c r="G634" s="18"/>
      <c r="H634" s="28"/>
    </row>
    <row r="635" spans="1:8" x14ac:dyDescent="0.25">
      <c r="A635" s="18" t="s">
        <v>746</v>
      </c>
      <c r="B635" s="27" t="s">
        <v>747</v>
      </c>
      <c r="C635" s="18"/>
      <c r="D635" s="18"/>
      <c r="E635" s="18"/>
      <c r="F635" s="18"/>
      <c r="G635" s="18"/>
      <c r="H635" s="28"/>
    </row>
    <row r="636" spans="1:8" ht="30" x14ac:dyDescent="0.25">
      <c r="A636" s="18" t="s">
        <v>748</v>
      </c>
      <c r="B636" s="27" t="s">
        <v>749</v>
      </c>
      <c r="C636" s="18"/>
      <c r="D636" s="18"/>
      <c r="E636" s="18"/>
      <c r="F636" s="18"/>
      <c r="G636" s="18"/>
      <c r="H636" s="28"/>
    </row>
    <row r="637" spans="1:8" ht="30" x14ac:dyDescent="0.25">
      <c r="A637" s="18" t="s">
        <v>750</v>
      </c>
      <c r="B637" s="27" t="s">
        <v>751</v>
      </c>
      <c r="C637" s="18"/>
      <c r="D637" s="18"/>
      <c r="E637" s="18"/>
      <c r="F637" s="18"/>
      <c r="G637" s="18"/>
      <c r="H637" s="28"/>
    </row>
    <row r="638" spans="1:8" ht="45" x14ac:dyDescent="0.25">
      <c r="A638" s="18" t="s">
        <v>752</v>
      </c>
      <c r="B638" s="27" t="s">
        <v>753</v>
      </c>
      <c r="C638" s="18"/>
      <c r="D638" s="18"/>
      <c r="E638" s="18"/>
      <c r="F638" s="18"/>
      <c r="G638" s="18"/>
      <c r="H638" s="28"/>
    </row>
    <row r="639" spans="1:8" ht="30" x14ac:dyDescent="0.25">
      <c r="A639" s="18" t="s">
        <v>754</v>
      </c>
      <c r="B639" s="27" t="s">
        <v>755</v>
      </c>
      <c r="C639" s="18"/>
      <c r="D639" s="18"/>
      <c r="E639" s="18"/>
      <c r="F639" s="18"/>
      <c r="G639" s="18"/>
      <c r="H639" s="28"/>
    </row>
    <row r="640" spans="1:8" x14ac:dyDescent="0.25">
      <c r="A640" s="18" t="s">
        <v>756</v>
      </c>
      <c r="B640" s="27" t="s">
        <v>757</v>
      </c>
      <c r="C640" s="18"/>
      <c r="D640" s="18"/>
      <c r="E640" s="18"/>
      <c r="F640" s="18"/>
      <c r="G640" s="18"/>
      <c r="H640" s="28"/>
    </row>
    <row r="641" spans="1:8" x14ac:dyDescent="0.25">
      <c r="A641" s="18" t="s">
        <v>758</v>
      </c>
      <c r="B641" s="27" t="s">
        <v>759</v>
      </c>
      <c r="C641" s="18"/>
      <c r="D641" s="18"/>
      <c r="E641" s="18"/>
      <c r="F641" s="18"/>
      <c r="G641" s="18"/>
      <c r="H641" s="28"/>
    </row>
    <row r="642" spans="1:8" x14ac:dyDescent="0.25">
      <c r="A642" s="18" t="s">
        <v>760</v>
      </c>
      <c r="B642" s="27" t="s">
        <v>761</v>
      </c>
      <c r="C642" s="18"/>
      <c r="D642" s="18"/>
      <c r="E642" s="18"/>
      <c r="F642" s="18"/>
      <c r="G642" s="18"/>
      <c r="H642" s="28"/>
    </row>
    <row r="643" spans="1:8" x14ac:dyDescent="0.25">
      <c r="A643" s="18" t="s">
        <v>762</v>
      </c>
      <c r="B643" s="27" t="s">
        <v>763</v>
      </c>
      <c r="C643" s="18"/>
      <c r="D643" s="18"/>
      <c r="E643" s="18"/>
      <c r="F643" s="18"/>
      <c r="G643" s="18"/>
      <c r="H643" s="28"/>
    </row>
    <row r="644" spans="1:8" x14ac:dyDescent="0.25">
      <c r="A644" s="18" t="s">
        <v>764</v>
      </c>
      <c r="B644" s="27" t="s">
        <v>765</v>
      </c>
      <c r="C644" s="18"/>
      <c r="D644" s="18"/>
      <c r="E644" s="18"/>
      <c r="F644" s="18"/>
      <c r="G644" s="18"/>
      <c r="H644" s="28"/>
    </row>
    <row r="645" spans="1:8" ht="30" x14ac:dyDescent="0.25">
      <c r="A645" s="18" t="s">
        <v>766</v>
      </c>
      <c r="B645" s="27" t="s">
        <v>767</v>
      </c>
      <c r="C645" s="18"/>
      <c r="D645" s="18"/>
      <c r="E645" s="18"/>
      <c r="F645" s="18"/>
      <c r="G645" s="18"/>
      <c r="H645" s="28"/>
    </row>
    <row r="646" spans="1:8" ht="30" x14ac:dyDescent="0.25">
      <c r="A646" s="18" t="s">
        <v>768</v>
      </c>
      <c r="B646" s="27" t="s">
        <v>769</v>
      </c>
      <c r="C646" s="18"/>
      <c r="D646" s="18"/>
      <c r="E646" s="18"/>
      <c r="F646" s="18"/>
      <c r="G646" s="18"/>
      <c r="H646" s="28"/>
    </row>
    <row r="647" spans="1:8" ht="105" x14ac:dyDescent="0.25">
      <c r="A647" s="18" t="s">
        <v>770</v>
      </c>
      <c r="B647" s="27" t="s">
        <v>771</v>
      </c>
      <c r="C647" s="18"/>
      <c r="D647" s="18"/>
      <c r="E647" s="18"/>
      <c r="F647" s="18"/>
      <c r="G647" s="18"/>
      <c r="H647" s="28"/>
    </row>
    <row r="648" spans="1:8" x14ac:dyDescent="0.25">
      <c r="B648" s="12"/>
      <c r="E648" s="17" t="s">
        <v>71</v>
      </c>
      <c r="F648" s="17" t="str">
        <f>IF((COUNT(C629:C647)&lt;&gt;COUNT(F629:F647)),"", ROUND(SUM(F629:F647),2))</f>
        <v/>
      </c>
      <c r="G648" s="15" t="str">
        <f>IF((COUNT(C629:C647)&lt;&gt;COUNT(F629:F647)),"Neužpildytos visų objektų kainos", "")</f>
        <v>Neužpildytos visų objektų kainos</v>
      </c>
    </row>
    <row r="649" spans="1:8" x14ac:dyDescent="0.25">
      <c r="B649" s="12"/>
      <c r="C649" s="17" t="s">
        <v>72</v>
      </c>
      <c r="D649" s="20"/>
      <c r="E649" s="17" t="s">
        <v>73</v>
      </c>
      <c r="F649" s="17" t="str">
        <f>IF(OR(F648="",D649=""),"", ROUND(PRODUCT(D649,F648)/100,2))</f>
        <v/>
      </c>
      <c r="G649" s="15" t="str">
        <f>IF(D649="", "Nurodykite taikomą PVM dydį", "")</f>
        <v>Nurodykite taikomą PVM dydį</v>
      </c>
    </row>
    <row r="650" spans="1:8" x14ac:dyDescent="0.25">
      <c r="B650" s="12"/>
      <c r="E650" s="17" t="s">
        <v>74</v>
      </c>
      <c r="F650" s="17">
        <f>IF(ISBLANK(F649), "", ROUND(SUM(F648:F649),2))</f>
        <v>0</v>
      </c>
    </row>
    <row r="651" spans="1:8" x14ac:dyDescent="0.25">
      <c r="B651" s="12"/>
    </row>
    <row r="652" spans="1:8" x14ac:dyDescent="0.25">
      <c r="B652" s="12"/>
    </row>
    <row r="653" spans="1:8" x14ac:dyDescent="0.25">
      <c r="B653" s="12"/>
    </row>
    <row r="654" spans="1:8" x14ac:dyDescent="0.25">
      <c r="A654" s="13" t="s">
        <v>772</v>
      </c>
      <c r="B654" s="29" t="s">
        <v>773</v>
      </c>
    </row>
    <row r="655" spans="1:8" x14ac:dyDescent="0.25">
      <c r="B655" s="12"/>
    </row>
    <row r="656" spans="1:8" x14ac:dyDescent="0.25">
      <c r="A656" s="13" t="s">
        <v>28</v>
      </c>
      <c r="B656" s="12"/>
    </row>
    <row r="657" spans="1:8" ht="30" x14ac:dyDescent="0.25">
      <c r="A657" s="17" t="s">
        <v>29</v>
      </c>
      <c r="B657" s="26" t="s">
        <v>30</v>
      </c>
      <c r="C657" s="17" t="s">
        <v>31</v>
      </c>
      <c r="D657" s="17" t="s">
        <v>32</v>
      </c>
      <c r="E657" s="17" t="s">
        <v>33</v>
      </c>
      <c r="F657" s="17" t="s">
        <v>34</v>
      </c>
      <c r="G657" s="17" t="s">
        <v>35</v>
      </c>
      <c r="H657" s="26" t="s">
        <v>36</v>
      </c>
    </row>
    <row r="658" spans="1:8" x14ac:dyDescent="0.25">
      <c r="A658" s="17" t="s">
        <v>774</v>
      </c>
      <c r="B658" s="26" t="s">
        <v>775</v>
      </c>
      <c r="C658" s="18"/>
      <c r="D658" s="18"/>
      <c r="E658" s="18"/>
      <c r="F658" s="18"/>
      <c r="G658" s="18"/>
      <c r="H658" s="27"/>
    </row>
    <row r="659" spans="1:8" x14ac:dyDescent="0.25">
      <c r="A659" s="18" t="s">
        <v>776</v>
      </c>
      <c r="B659" s="27" t="s">
        <v>775</v>
      </c>
      <c r="C659" s="18">
        <v>1</v>
      </c>
      <c r="D659" s="18" t="s">
        <v>40</v>
      </c>
      <c r="E659" s="19"/>
      <c r="F659" s="18" t="str">
        <f>IF(ISBLANK(E659),"", PRODUCT(C659,E659))</f>
        <v/>
      </c>
      <c r="G659" s="20"/>
      <c r="H659" s="27"/>
    </row>
    <row r="660" spans="1:8" ht="75" x14ac:dyDescent="0.25">
      <c r="A660" s="18" t="s">
        <v>777</v>
      </c>
      <c r="B660" s="27" t="s">
        <v>778</v>
      </c>
      <c r="C660" s="18"/>
      <c r="D660" s="18"/>
      <c r="E660" s="18"/>
      <c r="F660" s="18"/>
      <c r="G660" s="18"/>
      <c r="H660" s="28"/>
    </row>
    <row r="661" spans="1:8" ht="120" x14ac:dyDescent="0.25">
      <c r="A661" s="18" t="s">
        <v>779</v>
      </c>
      <c r="B661" s="27" t="s">
        <v>780</v>
      </c>
      <c r="C661" s="18"/>
      <c r="D661" s="18"/>
      <c r="E661" s="18"/>
      <c r="F661" s="18"/>
      <c r="G661" s="18"/>
      <c r="H661" s="28"/>
    </row>
    <row r="662" spans="1:8" ht="45" x14ac:dyDescent="0.25">
      <c r="A662" s="18" t="s">
        <v>781</v>
      </c>
      <c r="B662" s="27" t="s">
        <v>782</v>
      </c>
      <c r="C662" s="18"/>
      <c r="D662" s="18"/>
      <c r="E662" s="18"/>
      <c r="F662" s="18"/>
      <c r="G662" s="18"/>
      <c r="H662" s="28"/>
    </row>
    <row r="663" spans="1:8" ht="45" x14ac:dyDescent="0.25">
      <c r="A663" s="18" t="s">
        <v>783</v>
      </c>
      <c r="B663" s="27" t="s">
        <v>784</v>
      </c>
      <c r="C663" s="18"/>
      <c r="D663" s="18"/>
      <c r="E663" s="18"/>
      <c r="F663" s="18"/>
      <c r="G663" s="18"/>
      <c r="H663" s="28"/>
    </row>
    <row r="664" spans="1:8" ht="45" x14ac:dyDescent="0.25">
      <c r="A664" s="18" t="s">
        <v>785</v>
      </c>
      <c r="B664" s="27" t="s">
        <v>786</v>
      </c>
      <c r="C664" s="18"/>
      <c r="D664" s="18"/>
      <c r="E664" s="18"/>
      <c r="F664" s="18"/>
      <c r="G664" s="18"/>
      <c r="H664" s="28"/>
    </row>
    <row r="665" spans="1:8" ht="45" x14ac:dyDescent="0.25">
      <c r="A665" s="18" t="s">
        <v>787</v>
      </c>
      <c r="B665" s="27" t="s">
        <v>788</v>
      </c>
      <c r="C665" s="18"/>
      <c r="D665" s="18"/>
      <c r="E665" s="18"/>
      <c r="F665" s="18"/>
      <c r="G665" s="18"/>
      <c r="H665" s="28"/>
    </row>
    <row r="666" spans="1:8" ht="30" x14ac:dyDescent="0.25">
      <c r="A666" s="18" t="s">
        <v>789</v>
      </c>
      <c r="B666" s="27" t="s">
        <v>790</v>
      </c>
      <c r="C666" s="18"/>
      <c r="D666" s="18"/>
      <c r="E666" s="18"/>
      <c r="F666" s="18"/>
      <c r="G666" s="18"/>
      <c r="H666" s="28"/>
    </row>
    <row r="667" spans="1:8" ht="30" x14ac:dyDescent="0.25">
      <c r="A667" s="18" t="s">
        <v>791</v>
      </c>
      <c r="B667" s="27" t="s">
        <v>792</v>
      </c>
      <c r="C667" s="18"/>
      <c r="D667" s="18"/>
      <c r="E667" s="18"/>
      <c r="F667" s="18"/>
      <c r="G667" s="18"/>
      <c r="H667" s="28"/>
    </row>
    <row r="668" spans="1:8" ht="75" x14ac:dyDescent="0.25">
      <c r="A668" s="18" t="s">
        <v>793</v>
      </c>
      <c r="B668" s="27" t="s">
        <v>794</v>
      </c>
      <c r="C668" s="18"/>
      <c r="D668" s="18"/>
      <c r="E668" s="18"/>
      <c r="F668" s="18"/>
      <c r="G668" s="18"/>
      <c r="H668" s="28"/>
    </row>
    <row r="669" spans="1:8" x14ac:dyDescent="0.25">
      <c r="B669" s="12"/>
      <c r="E669" s="17" t="s">
        <v>71</v>
      </c>
      <c r="F669" s="17" t="str">
        <f>IF((COUNT(C659:C668)&lt;&gt;COUNT(F659:F668)),"", ROUND(SUM(F659:F668),2))</f>
        <v/>
      </c>
      <c r="G669" s="15" t="str">
        <f>IF((COUNT(C659:C668)&lt;&gt;COUNT(F659:F668)),"Neužpildytos visų objektų kainos", "")</f>
        <v>Neužpildytos visų objektų kainos</v>
      </c>
    </row>
    <row r="670" spans="1:8" x14ac:dyDescent="0.25">
      <c r="B670" s="12"/>
      <c r="C670" s="17" t="s">
        <v>72</v>
      </c>
      <c r="D670" s="20"/>
      <c r="E670" s="17" t="s">
        <v>73</v>
      </c>
      <c r="F670" s="17" t="str">
        <f>IF(OR(F669="",D670=""),"", ROUND(PRODUCT(D670,F669)/100,2))</f>
        <v/>
      </c>
      <c r="G670" s="15" t="str">
        <f>IF(D670="", "Nurodykite taikomą PVM dydį", "")</f>
        <v>Nurodykite taikomą PVM dydį</v>
      </c>
    </row>
    <row r="671" spans="1:8" x14ac:dyDescent="0.25">
      <c r="B671" s="12"/>
      <c r="E671" s="17" t="s">
        <v>74</v>
      </c>
      <c r="F671" s="17">
        <f>IF(ISBLANK(F670), "", ROUND(SUM(F669:F670),2))</f>
        <v>0</v>
      </c>
    </row>
    <row r="672" spans="1:8" x14ac:dyDescent="0.25">
      <c r="B672" s="12"/>
    </row>
  </sheetData>
  <sheetProtection algorithmName="SHA-512" hashValue="sP6fg/05Yjqh+2zFv2XJRW6XhaC/8DxlB5jZUEI7QK+Z5kpdW+Xa4256eI6mtuoCjfvoyePUiBuPmxEqDj/5lA==" saltValue="ezU2lCDiErN+pGT2jTRDaQ==" spinCount="100000" sheet="1" objects="1" scenarios="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pageSetup paperSize="9"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00"/>
  <sheetViews>
    <sheetView topLeftCell="A16" zoomScale="85" zoomScaleNormal="85" workbookViewId="0">
      <selection activeCell="F19" sqref="F19:H19"/>
    </sheetView>
  </sheetViews>
  <sheetFormatPr defaultColWidth="10.875" defaultRowHeight="15" x14ac:dyDescent="0.25"/>
  <cols>
    <col min="1" max="1" width="13.875" style="1" customWidth="1"/>
    <col min="2" max="2" width="10.875" style="1" customWidth="1"/>
    <col min="3" max="16384" width="10.875" style="1"/>
  </cols>
  <sheetData>
    <row r="1" spans="1:11" hidden="1" x14ac:dyDescent="0.25"/>
    <row r="2" spans="1:11" hidden="1" x14ac:dyDescent="0.25">
      <c r="A2" s="60" t="s">
        <v>795</v>
      </c>
      <c r="B2" s="45"/>
      <c r="C2" s="45"/>
      <c r="D2" s="45"/>
      <c r="E2" s="45"/>
      <c r="F2" s="45"/>
      <c r="G2" s="45"/>
      <c r="H2" s="45"/>
      <c r="I2" s="45"/>
      <c r="J2" s="45"/>
      <c r="K2" s="45"/>
    </row>
    <row r="3" spans="1:11" hidden="1" x14ac:dyDescent="0.25">
      <c r="A3" s="45"/>
      <c r="B3" s="45"/>
      <c r="C3" s="45"/>
      <c r="D3" s="45"/>
      <c r="E3" s="45"/>
      <c r="F3" s="45"/>
      <c r="G3" s="45"/>
      <c r="H3" s="45"/>
      <c r="I3" s="45"/>
      <c r="J3" s="45"/>
      <c r="K3" s="45"/>
    </row>
    <row r="4" spans="1:11" ht="15.95" hidden="1" customHeight="1" thickBot="1" x14ac:dyDescent="0.3">
      <c r="A4" s="7"/>
      <c r="B4" s="7"/>
      <c r="C4" s="7"/>
      <c r="D4" s="7"/>
      <c r="E4" s="7"/>
      <c r="F4" s="7"/>
      <c r="G4" s="7"/>
      <c r="H4" s="7"/>
      <c r="I4" s="7"/>
      <c r="J4" s="7"/>
    </row>
    <row r="5" spans="1:11" ht="48" hidden="1" customHeight="1" x14ac:dyDescent="0.25">
      <c r="A5" s="85" t="s">
        <v>796</v>
      </c>
      <c r="B5" s="71"/>
      <c r="C5" s="69" t="s">
        <v>797</v>
      </c>
      <c r="D5" s="70"/>
      <c r="E5" s="71"/>
      <c r="F5" s="69" t="s">
        <v>798</v>
      </c>
      <c r="G5" s="70"/>
      <c r="H5" s="71"/>
      <c r="I5" s="69" t="s">
        <v>799</v>
      </c>
      <c r="J5" s="71"/>
      <c r="K5" s="9" t="s">
        <v>800</v>
      </c>
    </row>
    <row r="6" spans="1:11" ht="48.95" hidden="1" customHeight="1" x14ac:dyDescent="0.25">
      <c r="A6" s="63"/>
      <c r="B6" s="50"/>
      <c r="C6" s="64"/>
      <c r="D6" s="62"/>
      <c r="E6" s="50"/>
      <c r="F6" s="64"/>
      <c r="G6" s="62"/>
      <c r="H6" s="50"/>
      <c r="I6" s="64"/>
      <c r="J6" s="50"/>
      <c r="K6" s="21"/>
    </row>
    <row r="7" spans="1:11" ht="48.95" hidden="1" customHeight="1" x14ac:dyDescent="0.25">
      <c r="A7" s="63"/>
      <c r="B7" s="50"/>
      <c r="C7" s="64"/>
      <c r="D7" s="62"/>
      <c r="E7" s="50"/>
      <c r="F7" s="64"/>
      <c r="G7" s="62"/>
      <c r="H7" s="50"/>
      <c r="I7" s="64"/>
      <c r="J7" s="50"/>
      <c r="K7" s="21"/>
    </row>
    <row r="8" spans="1:11" ht="48.95" hidden="1" customHeight="1" x14ac:dyDescent="0.25">
      <c r="A8" s="63"/>
      <c r="B8" s="50"/>
      <c r="C8" s="64"/>
      <c r="D8" s="62"/>
      <c r="E8" s="50"/>
      <c r="F8" s="64"/>
      <c r="G8" s="62"/>
      <c r="H8" s="50"/>
      <c r="I8" s="64"/>
      <c r="J8" s="50"/>
      <c r="K8" s="21"/>
    </row>
    <row r="9" spans="1:11" ht="48.95" hidden="1" customHeight="1" x14ac:dyDescent="0.25">
      <c r="A9" s="63"/>
      <c r="B9" s="50"/>
      <c r="C9" s="64"/>
      <c r="D9" s="62"/>
      <c r="E9" s="50"/>
      <c r="F9" s="64"/>
      <c r="G9" s="62"/>
      <c r="H9" s="50"/>
      <c r="I9" s="64"/>
      <c r="J9" s="50"/>
      <c r="K9" s="21"/>
    </row>
    <row r="10" spans="1:11" ht="48.95" hidden="1" customHeight="1" x14ac:dyDescent="0.25">
      <c r="A10" s="63"/>
      <c r="B10" s="50"/>
      <c r="C10" s="64"/>
      <c r="D10" s="62"/>
      <c r="E10" s="50"/>
      <c r="F10" s="64"/>
      <c r="G10" s="62"/>
      <c r="H10" s="50"/>
      <c r="I10" s="64"/>
      <c r="J10" s="50"/>
      <c r="K10" s="21"/>
    </row>
    <row r="11" spans="1:11" ht="48.95" hidden="1" customHeight="1" x14ac:dyDescent="0.25">
      <c r="A11" s="63"/>
      <c r="B11" s="50"/>
      <c r="C11" s="64"/>
      <c r="D11" s="62"/>
      <c r="E11" s="50"/>
      <c r="F11" s="64"/>
      <c r="G11" s="62"/>
      <c r="H11" s="50"/>
      <c r="I11" s="64"/>
      <c r="J11" s="50"/>
      <c r="K11" s="21"/>
    </row>
    <row r="12" spans="1:11" ht="48.95" hidden="1" customHeight="1" x14ac:dyDescent="0.25">
      <c r="A12" s="63"/>
      <c r="B12" s="50"/>
      <c r="C12" s="64"/>
      <c r="D12" s="62"/>
      <c r="E12" s="50"/>
      <c r="F12" s="64"/>
      <c r="G12" s="62"/>
      <c r="H12" s="50"/>
      <c r="I12" s="64"/>
      <c r="J12" s="50"/>
      <c r="K12" s="21"/>
    </row>
    <row r="13" spans="1:11" ht="48.95" hidden="1" customHeight="1" x14ac:dyDescent="0.25">
      <c r="A13" s="63"/>
      <c r="B13" s="50"/>
      <c r="C13" s="64"/>
      <c r="D13" s="62"/>
      <c r="E13" s="50"/>
      <c r="F13" s="64"/>
      <c r="G13" s="62"/>
      <c r="H13" s="50"/>
      <c r="I13" s="64"/>
      <c r="J13" s="50"/>
      <c r="K13" s="21"/>
    </row>
    <row r="14" spans="1:11" ht="48.95" hidden="1" customHeight="1" x14ac:dyDescent="0.25">
      <c r="A14" s="63"/>
      <c r="B14" s="50"/>
      <c r="C14" s="64"/>
      <c r="D14" s="62"/>
      <c r="E14" s="50"/>
      <c r="F14" s="64"/>
      <c r="G14" s="62"/>
      <c r="H14" s="50"/>
      <c r="I14" s="64"/>
      <c r="J14" s="50"/>
      <c r="K14" s="21"/>
    </row>
    <row r="15" spans="1:11" ht="48" hidden="1" customHeight="1" thickBot="1" x14ac:dyDescent="0.3">
      <c r="A15" s="90"/>
      <c r="B15" s="79"/>
      <c r="C15" s="84"/>
      <c r="D15" s="78"/>
      <c r="E15" s="79"/>
      <c r="F15" s="84"/>
      <c r="G15" s="78"/>
      <c r="H15" s="79"/>
      <c r="I15" s="84"/>
      <c r="J15" s="79"/>
      <c r="K15" s="22"/>
    </row>
    <row r="16" spans="1:11" ht="18.95" customHeight="1" x14ac:dyDescent="0.25">
      <c r="A16" s="10"/>
      <c r="B16" s="10"/>
      <c r="C16" s="10"/>
      <c r="D16" s="10"/>
      <c r="E16" s="10"/>
      <c r="F16" s="10"/>
      <c r="G16" s="10"/>
      <c r="H16" s="10"/>
      <c r="I16" s="10"/>
      <c r="J16" s="10"/>
      <c r="K16" s="11"/>
    </row>
    <row r="17" spans="1:11" ht="48.95" customHeight="1" x14ac:dyDescent="0.25">
      <c r="A17" s="72" t="s">
        <v>801</v>
      </c>
      <c r="B17" s="45"/>
      <c r="C17" s="45"/>
      <c r="D17" s="45"/>
      <c r="E17" s="45"/>
      <c r="F17" s="45"/>
      <c r="G17" s="45"/>
      <c r="H17" s="45"/>
      <c r="I17" s="45"/>
      <c r="J17" s="45"/>
      <c r="K17" s="45"/>
    </row>
    <row r="18" spans="1:11" ht="15.95" customHeight="1" thickBot="1" x14ac:dyDescent="0.3">
      <c r="A18" s="10"/>
      <c r="B18" s="10"/>
      <c r="C18" s="10"/>
      <c r="D18" s="10"/>
      <c r="E18" s="10"/>
      <c r="F18" s="10"/>
      <c r="G18" s="10"/>
      <c r="H18" s="10"/>
      <c r="I18" s="10"/>
      <c r="J18" s="10"/>
      <c r="K18" s="11"/>
    </row>
    <row r="19" spans="1:11" ht="48.95" customHeight="1" x14ac:dyDescent="0.25">
      <c r="A19" s="85" t="s">
        <v>30</v>
      </c>
      <c r="B19" s="71"/>
      <c r="C19" s="69" t="s">
        <v>797</v>
      </c>
      <c r="D19" s="70"/>
      <c r="E19" s="71"/>
      <c r="F19" s="69" t="s">
        <v>802</v>
      </c>
      <c r="G19" s="70"/>
      <c r="H19" s="71"/>
      <c r="I19" s="88" t="s">
        <v>799</v>
      </c>
      <c r="J19" s="89"/>
      <c r="K19" s="11"/>
    </row>
    <row r="20" spans="1:11" ht="48.95" customHeight="1" x14ac:dyDescent="0.25">
      <c r="A20" s="63"/>
      <c r="B20" s="50"/>
      <c r="C20" s="64"/>
      <c r="D20" s="62"/>
      <c r="E20" s="50"/>
      <c r="F20" s="64"/>
      <c r="G20" s="62"/>
      <c r="H20" s="50"/>
      <c r="I20" s="68"/>
      <c r="J20" s="67"/>
      <c r="K20" s="11"/>
    </row>
    <row r="21" spans="1:11" ht="48.95" customHeight="1" x14ac:dyDescent="0.25">
      <c r="A21" s="63"/>
      <c r="B21" s="50"/>
      <c r="C21" s="64"/>
      <c r="D21" s="62"/>
      <c r="E21" s="50"/>
      <c r="F21" s="64"/>
      <c r="G21" s="62"/>
      <c r="H21" s="50"/>
      <c r="I21" s="68"/>
      <c r="J21" s="67"/>
      <c r="K21" s="11"/>
    </row>
    <row r="22" spans="1:11" ht="48.95" customHeight="1" x14ac:dyDescent="0.25">
      <c r="A22" s="63"/>
      <c r="B22" s="50"/>
      <c r="C22" s="64"/>
      <c r="D22" s="62"/>
      <c r="E22" s="50"/>
      <c r="F22" s="64"/>
      <c r="G22" s="62"/>
      <c r="H22" s="50"/>
      <c r="I22" s="68"/>
      <c r="J22" s="67"/>
      <c r="K22" s="11"/>
    </row>
    <row r="23" spans="1:11" ht="48.95" hidden="1" customHeight="1" x14ac:dyDescent="0.25">
      <c r="A23" s="63"/>
      <c r="B23" s="50"/>
      <c r="C23" s="64"/>
      <c r="D23" s="62"/>
      <c r="E23" s="50"/>
      <c r="F23" s="64"/>
      <c r="G23" s="62"/>
      <c r="H23" s="50"/>
      <c r="I23" s="68"/>
      <c r="J23" s="67"/>
      <c r="K23" s="11"/>
    </row>
    <row r="24" spans="1:11" ht="48.95" hidden="1" customHeight="1" x14ac:dyDescent="0.25">
      <c r="A24" s="63"/>
      <c r="B24" s="50"/>
      <c r="C24" s="64"/>
      <c r="D24" s="62"/>
      <c r="E24" s="50"/>
      <c r="F24" s="64"/>
      <c r="G24" s="62"/>
      <c r="H24" s="50"/>
      <c r="I24" s="68"/>
      <c r="J24" s="67"/>
      <c r="K24" s="11"/>
    </row>
    <row r="25" spans="1:11" ht="48.95" hidden="1" customHeight="1" x14ac:dyDescent="0.25">
      <c r="A25" s="63"/>
      <c r="B25" s="50"/>
      <c r="C25" s="64"/>
      <c r="D25" s="62"/>
      <c r="E25" s="50"/>
      <c r="F25" s="64"/>
      <c r="G25" s="62"/>
      <c r="H25" s="50"/>
      <c r="I25" s="68"/>
      <c r="J25" s="67"/>
      <c r="K25" s="11"/>
    </row>
    <row r="26" spans="1:11" ht="48.95" hidden="1" customHeight="1" x14ac:dyDescent="0.25">
      <c r="A26" s="63"/>
      <c r="B26" s="50"/>
      <c r="C26" s="64"/>
      <c r="D26" s="62"/>
      <c r="E26" s="50"/>
      <c r="F26" s="64"/>
      <c r="G26" s="62"/>
      <c r="H26" s="50"/>
      <c r="I26" s="68"/>
      <c r="J26" s="67"/>
      <c r="K26" s="11"/>
    </row>
    <row r="27" spans="1:11" ht="48.95" hidden="1" customHeight="1" x14ac:dyDescent="0.25">
      <c r="A27" s="63"/>
      <c r="B27" s="50"/>
      <c r="C27" s="64"/>
      <c r="D27" s="62"/>
      <c r="E27" s="50"/>
      <c r="F27" s="64"/>
      <c r="G27" s="62"/>
      <c r="H27" s="50"/>
      <c r="I27" s="68"/>
      <c r="J27" s="67"/>
      <c r="K27" s="11"/>
    </row>
    <row r="28" spans="1:11" ht="48.95" hidden="1" customHeight="1" x14ac:dyDescent="0.25">
      <c r="A28" s="63"/>
      <c r="B28" s="50"/>
      <c r="C28" s="64"/>
      <c r="D28" s="62"/>
      <c r="E28" s="50"/>
      <c r="F28" s="64"/>
      <c r="G28" s="62"/>
      <c r="H28" s="50"/>
      <c r="I28" s="68"/>
      <c r="J28" s="67"/>
      <c r="K28" s="11"/>
    </row>
    <row r="29" spans="1:11" ht="48.95" hidden="1" customHeight="1" x14ac:dyDescent="0.25">
      <c r="A29" s="63"/>
      <c r="B29" s="50"/>
      <c r="C29" s="64"/>
      <c r="D29" s="62"/>
      <c r="E29" s="50"/>
      <c r="F29" s="64"/>
      <c r="G29" s="62"/>
      <c r="H29" s="50"/>
      <c r="I29" s="68"/>
      <c r="J29" s="67"/>
      <c r="K29" s="11"/>
    </row>
    <row r="31" spans="1:11" ht="33" customHeight="1" x14ac:dyDescent="0.25">
      <c r="A31" s="76"/>
      <c r="B31" s="45"/>
      <c r="C31" s="45"/>
      <c r="D31" s="45"/>
      <c r="E31" s="45"/>
      <c r="F31" s="45"/>
      <c r="G31" s="45"/>
      <c r="H31" s="45"/>
      <c r="I31" s="45"/>
      <c r="J31" s="45"/>
    </row>
    <row r="33" spans="1:10" ht="15.95" customHeight="1" x14ac:dyDescent="0.25">
      <c r="A33" s="87" t="s">
        <v>803</v>
      </c>
      <c r="B33" s="45"/>
      <c r="C33" s="45"/>
      <c r="D33" s="45"/>
      <c r="E33" s="45"/>
      <c r="F33" s="45"/>
      <c r="G33" s="45"/>
      <c r="H33" s="45"/>
      <c r="I33" s="45"/>
      <c r="J33" s="45"/>
    </row>
    <row r="34" spans="1:10" ht="15.95" customHeight="1" thickBot="1" x14ac:dyDescent="0.3"/>
    <row r="35" spans="1:10" ht="15.95" customHeight="1" x14ac:dyDescent="0.25">
      <c r="A35" s="8" t="s">
        <v>29</v>
      </c>
      <c r="B35" s="92" t="s">
        <v>804</v>
      </c>
      <c r="C35" s="70"/>
      <c r="D35" s="70"/>
      <c r="E35" s="70"/>
      <c r="F35" s="70"/>
      <c r="G35" s="71"/>
      <c r="H35" s="93" t="s">
        <v>805</v>
      </c>
      <c r="I35" s="70"/>
      <c r="J35" s="89"/>
    </row>
    <row r="36" spans="1:10" ht="48" customHeight="1" x14ac:dyDescent="0.25">
      <c r="A36" s="23" t="s">
        <v>806</v>
      </c>
      <c r="B36" s="65" t="s">
        <v>807</v>
      </c>
      <c r="C36" s="62"/>
      <c r="D36" s="62"/>
      <c r="E36" s="62"/>
      <c r="F36" s="62"/>
      <c r="G36" s="50"/>
      <c r="H36" s="66"/>
      <c r="I36" s="62"/>
      <c r="J36" s="67"/>
    </row>
    <row r="37" spans="1:10" ht="48" customHeight="1" x14ac:dyDescent="0.25">
      <c r="A37" s="23" t="s">
        <v>808</v>
      </c>
      <c r="B37" s="65" t="s">
        <v>809</v>
      </c>
      <c r="C37" s="62"/>
      <c r="D37" s="62"/>
      <c r="E37" s="62"/>
      <c r="F37" s="62"/>
      <c r="G37" s="50"/>
      <c r="H37" s="66"/>
      <c r="I37" s="62"/>
      <c r="J37" s="67"/>
    </row>
    <row r="38" spans="1:10" ht="48" customHeight="1" x14ac:dyDescent="0.25">
      <c r="A38" s="23" t="s">
        <v>810</v>
      </c>
      <c r="B38" s="65" t="s">
        <v>811</v>
      </c>
      <c r="C38" s="62"/>
      <c r="D38" s="62"/>
      <c r="E38" s="62"/>
      <c r="F38" s="62"/>
      <c r="G38" s="50"/>
      <c r="H38" s="66"/>
      <c r="I38" s="62"/>
      <c r="J38" s="67"/>
    </row>
    <row r="39" spans="1:10" ht="48" customHeight="1" x14ac:dyDescent="0.25">
      <c r="A39" s="23" t="s">
        <v>812</v>
      </c>
      <c r="B39" s="65" t="s">
        <v>813</v>
      </c>
      <c r="C39" s="62"/>
      <c r="D39" s="62"/>
      <c r="E39" s="62"/>
      <c r="F39" s="62"/>
      <c r="G39" s="50"/>
      <c r="H39" s="66"/>
      <c r="I39" s="62"/>
      <c r="J39" s="67"/>
    </row>
    <row r="40" spans="1:10" ht="48" customHeight="1" x14ac:dyDescent="0.25">
      <c r="A40" s="23">
        <v>5</v>
      </c>
      <c r="B40" s="73" t="s">
        <v>818</v>
      </c>
      <c r="C40" s="74"/>
      <c r="D40" s="74"/>
      <c r="E40" s="74"/>
      <c r="F40" s="74"/>
      <c r="G40" s="75"/>
      <c r="H40" s="66"/>
      <c r="I40" s="62"/>
      <c r="J40" s="67"/>
    </row>
    <row r="41" spans="1:10" ht="69.75" customHeight="1" x14ac:dyDescent="0.25">
      <c r="A41" s="23">
        <v>6</v>
      </c>
      <c r="B41" s="91" t="s">
        <v>819</v>
      </c>
      <c r="C41" s="74"/>
      <c r="D41" s="74"/>
      <c r="E41" s="74"/>
      <c r="F41" s="74"/>
      <c r="G41" s="75"/>
      <c r="H41" s="66"/>
      <c r="I41" s="62"/>
      <c r="J41" s="67"/>
    </row>
    <row r="42" spans="1:10" ht="48" customHeight="1" x14ac:dyDescent="0.25">
      <c r="A42" s="24"/>
      <c r="B42" s="61"/>
      <c r="C42" s="62"/>
      <c r="D42" s="62"/>
      <c r="E42" s="62"/>
      <c r="F42" s="62"/>
      <c r="G42" s="50"/>
      <c r="H42" s="66"/>
      <c r="I42" s="62"/>
      <c r="J42" s="67"/>
    </row>
    <row r="43" spans="1:10" ht="48" customHeight="1" x14ac:dyDescent="0.25">
      <c r="A43" s="24"/>
      <c r="B43" s="61"/>
      <c r="C43" s="62"/>
      <c r="D43" s="62"/>
      <c r="E43" s="62"/>
      <c r="F43" s="62"/>
      <c r="G43" s="50"/>
      <c r="H43" s="66"/>
      <c r="I43" s="62"/>
      <c r="J43" s="67"/>
    </row>
    <row r="44" spans="1:10" ht="48" customHeight="1" x14ac:dyDescent="0.25">
      <c r="A44" s="24"/>
      <c r="B44" s="61"/>
      <c r="C44" s="62"/>
      <c r="D44" s="62"/>
      <c r="E44" s="62"/>
      <c r="F44" s="62"/>
      <c r="G44" s="50"/>
      <c r="H44" s="66"/>
      <c r="I44" s="62"/>
      <c r="J44" s="67"/>
    </row>
    <row r="45" spans="1:10" ht="48" customHeight="1" x14ac:dyDescent="0.25">
      <c r="A45" s="24"/>
      <c r="B45" s="61"/>
      <c r="C45" s="62"/>
      <c r="D45" s="62"/>
      <c r="E45" s="62"/>
      <c r="F45" s="62"/>
      <c r="G45" s="50"/>
      <c r="H45" s="66"/>
      <c r="I45" s="62"/>
      <c r="J45" s="67"/>
    </row>
    <row r="46" spans="1:10" ht="48.95" customHeight="1" thickBot="1" x14ac:dyDescent="0.3">
      <c r="A46" s="25"/>
      <c r="B46" s="77"/>
      <c r="C46" s="78"/>
      <c r="D46" s="78"/>
      <c r="E46" s="78"/>
      <c r="F46" s="78"/>
      <c r="G46" s="79"/>
      <c r="H46" s="80"/>
      <c r="I46" s="81"/>
      <c r="J46" s="82"/>
    </row>
    <row r="48" spans="1:10" ht="102" customHeight="1" x14ac:dyDescent="0.25">
      <c r="A48" s="76" t="s">
        <v>814</v>
      </c>
      <c r="B48" s="45"/>
      <c r="C48" s="45"/>
      <c r="D48" s="45"/>
      <c r="E48" s="45"/>
      <c r="F48" s="45"/>
      <c r="G48" s="45"/>
      <c r="H48" s="45"/>
      <c r="I48" s="45"/>
      <c r="J48" s="45"/>
    </row>
    <row r="51" spans="1:10" x14ac:dyDescent="0.25">
      <c r="A51" s="83" t="s">
        <v>815</v>
      </c>
      <c r="B51" s="45"/>
      <c r="C51" s="45"/>
      <c r="D51" s="45"/>
      <c r="E51" s="86"/>
      <c r="F51" s="45"/>
      <c r="G51" s="45"/>
      <c r="H51" s="45"/>
      <c r="I51" s="45"/>
      <c r="J51" s="45"/>
    </row>
    <row r="53" spans="1:10" x14ac:dyDescent="0.25">
      <c r="A53" s="83" t="s">
        <v>816</v>
      </c>
      <c r="B53" s="45"/>
      <c r="C53" s="45"/>
      <c r="D53" s="45"/>
      <c r="E53" s="86"/>
      <c r="F53" s="45"/>
      <c r="G53" s="45"/>
      <c r="H53" s="45"/>
      <c r="I53" s="45"/>
      <c r="J53" s="45"/>
    </row>
    <row r="100" spans="1:1" ht="15.75" x14ac:dyDescent="0.25">
      <c r="A100" t="s">
        <v>817</v>
      </c>
    </row>
  </sheetData>
  <sheetProtection algorithmName="SHA-512" hashValue="UDyocq6C9qsSad0pho84zNL3Qnf7mSsyE0CR84Rs3wyTh8NkArPISWsxmumfiMtvuphLx2YWqXVYqgY3SEfUfQ==" saltValue="79WSyF8KSynf3GJhLKkcMQ==" spinCount="100000" sheet="1" objects="1" scenarios="1"/>
  <mergeCells count="121">
    <mergeCell ref="C7:E7"/>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B43:G4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8DEB1-AAFF-47A0-A382-8DDCBA11BE45}">
  <dimension ref="A1:Q43"/>
  <sheetViews>
    <sheetView workbookViewId="0">
      <selection activeCell="B3" sqref="B3:O9"/>
    </sheetView>
  </sheetViews>
  <sheetFormatPr defaultColWidth="8" defaultRowHeight="15.75" x14ac:dyDescent="0.25"/>
  <cols>
    <col min="1" max="1" width="1.875" style="30" bestFit="1" customWidth="1"/>
    <col min="2" max="14" width="8" style="30"/>
    <col min="15" max="15" width="13.125" style="30" customWidth="1"/>
    <col min="16" max="16384" width="8" style="30"/>
  </cols>
  <sheetData>
    <row r="1" spans="1:17" ht="18.75" customHeight="1" x14ac:dyDescent="0.25">
      <c r="A1" s="97" t="s">
        <v>820</v>
      </c>
      <c r="B1" s="97"/>
      <c r="C1" s="97"/>
      <c r="D1" s="97"/>
      <c r="E1" s="97"/>
      <c r="F1" s="97"/>
      <c r="G1" s="97"/>
      <c r="H1" s="97"/>
      <c r="I1" s="97"/>
      <c r="J1" s="97"/>
      <c r="K1" s="97"/>
      <c r="L1" s="97"/>
      <c r="M1" s="97"/>
      <c r="N1" s="97"/>
      <c r="O1" s="97"/>
    </row>
    <row r="2" spans="1:17" ht="18.75" customHeight="1" x14ac:dyDescent="0.25">
      <c r="A2" s="97"/>
      <c r="B2" s="97"/>
      <c r="C2" s="97"/>
      <c r="D2" s="97"/>
      <c r="E2" s="97"/>
      <c r="F2" s="97"/>
      <c r="G2" s="97"/>
      <c r="H2" s="97"/>
      <c r="I2" s="97"/>
      <c r="J2" s="97"/>
      <c r="K2" s="97"/>
      <c r="L2" s="97"/>
      <c r="M2" s="97"/>
      <c r="N2" s="97"/>
      <c r="O2" s="97"/>
    </row>
    <row r="3" spans="1:17" ht="15.75" customHeight="1" x14ac:dyDescent="0.25">
      <c r="A3" s="31" t="s">
        <v>37</v>
      </c>
      <c r="B3" s="94" t="s">
        <v>821</v>
      </c>
      <c r="C3" s="94"/>
      <c r="D3" s="94"/>
      <c r="E3" s="94"/>
      <c r="F3" s="94"/>
      <c r="G3" s="94"/>
      <c r="H3" s="94"/>
      <c r="I3" s="94"/>
      <c r="J3" s="94"/>
      <c r="K3" s="94"/>
      <c r="L3" s="94"/>
      <c r="M3" s="94"/>
      <c r="N3" s="94"/>
      <c r="O3" s="94"/>
    </row>
    <row r="4" spans="1:17" x14ac:dyDescent="0.25">
      <c r="A4" s="31"/>
      <c r="B4" s="94"/>
      <c r="C4" s="94"/>
      <c r="D4" s="94"/>
      <c r="E4" s="94"/>
      <c r="F4" s="94"/>
      <c r="G4" s="94"/>
      <c r="H4" s="94"/>
      <c r="I4" s="94"/>
      <c r="J4" s="94"/>
      <c r="K4" s="94"/>
      <c r="L4" s="94"/>
      <c r="M4" s="94"/>
      <c r="N4" s="94"/>
      <c r="O4" s="94"/>
    </row>
    <row r="5" spans="1:17" x14ac:dyDescent="0.25">
      <c r="A5" s="31"/>
      <c r="B5" s="94"/>
      <c r="C5" s="94"/>
      <c r="D5" s="94"/>
      <c r="E5" s="94"/>
      <c r="F5" s="94"/>
      <c r="G5" s="94"/>
      <c r="H5" s="94"/>
      <c r="I5" s="94"/>
      <c r="J5" s="94"/>
      <c r="K5" s="94"/>
      <c r="L5" s="94"/>
      <c r="M5" s="94"/>
      <c r="N5" s="94"/>
      <c r="O5" s="94"/>
    </row>
    <row r="6" spans="1:17" x14ac:dyDescent="0.25">
      <c r="A6" s="31"/>
      <c r="B6" s="94"/>
      <c r="C6" s="94"/>
      <c r="D6" s="94"/>
      <c r="E6" s="94"/>
      <c r="F6" s="94"/>
      <c r="G6" s="94"/>
      <c r="H6" s="94"/>
      <c r="I6" s="94"/>
      <c r="J6" s="94"/>
      <c r="K6" s="94"/>
      <c r="L6" s="94"/>
      <c r="M6" s="94"/>
      <c r="N6" s="94"/>
      <c r="O6" s="94"/>
    </row>
    <row r="7" spans="1:17" x14ac:dyDescent="0.25">
      <c r="A7" s="31"/>
      <c r="B7" s="94"/>
      <c r="C7" s="94"/>
      <c r="D7" s="94"/>
      <c r="E7" s="94"/>
      <c r="F7" s="94"/>
      <c r="G7" s="94"/>
      <c r="H7" s="94"/>
      <c r="I7" s="94"/>
      <c r="J7" s="94"/>
      <c r="K7" s="94"/>
      <c r="L7" s="94"/>
      <c r="M7" s="94"/>
      <c r="N7" s="94"/>
      <c r="O7" s="94"/>
    </row>
    <row r="8" spans="1:17" x14ac:dyDescent="0.25">
      <c r="A8" s="31"/>
      <c r="B8" s="94"/>
      <c r="C8" s="94"/>
      <c r="D8" s="94"/>
      <c r="E8" s="94"/>
      <c r="F8" s="94"/>
      <c r="G8" s="94"/>
      <c r="H8" s="94"/>
      <c r="I8" s="94"/>
      <c r="J8" s="94"/>
      <c r="K8" s="94"/>
      <c r="L8" s="94"/>
      <c r="M8" s="94"/>
      <c r="N8" s="94"/>
      <c r="O8" s="94"/>
    </row>
    <row r="9" spans="1:17" ht="168.75" customHeight="1" x14ac:dyDescent="0.25">
      <c r="A9" s="31"/>
      <c r="B9" s="94"/>
      <c r="C9" s="94"/>
      <c r="D9" s="94"/>
      <c r="E9" s="94"/>
      <c r="F9" s="94"/>
      <c r="G9" s="94"/>
      <c r="H9" s="94"/>
      <c r="I9" s="94"/>
      <c r="J9" s="94"/>
      <c r="K9" s="94"/>
      <c r="L9" s="94"/>
      <c r="M9" s="94"/>
      <c r="N9" s="94"/>
      <c r="O9" s="94"/>
    </row>
    <row r="10" spans="1:17" x14ac:dyDescent="0.25">
      <c r="A10" s="31" t="s">
        <v>77</v>
      </c>
      <c r="B10" s="96" t="s">
        <v>822</v>
      </c>
      <c r="C10" s="96"/>
      <c r="D10" s="96"/>
      <c r="E10" s="96"/>
      <c r="F10" s="96"/>
      <c r="G10" s="96"/>
      <c r="H10" s="96"/>
      <c r="I10" s="96"/>
      <c r="J10" s="96"/>
      <c r="K10" s="96"/>
      <c r="L10" s="96"/>
      <c r="M10" s="96"/>
      <c r="N10" s="96"/>
      <c r="O10" s="96"/>
    </row>
    <row r="11" spans="1:17" ht="15.75" customHeight="1" x14ac:dyDescent="0.25">
      <c r="A11" s="31"/>
      <c r="B11" s="96"/>
      <c r="C11" s="96"/>
      <c r="D11" s="96"/>
      <c r="E11" s="96"/>
      <c r="F11" s="96"/>
      <c r="G11" s="96"/>
      <c r="H11" s="96"/>
      <c r="I11" s="96"/>
      <c r="J11" s="96"/>
      <c r="K11" s="96"/>
      <c r="L11" s="96"/>
      <c r="M11" s="96"/>
      <c r="N11" s="96"/>
      <c r="O11" s="96"/>
    </row>
    <row r="12" spans="1:17" x14ac:dyDescent="0.25">
      <c r="A12" s="31" t="s">
        <v>126</v>
      </c>
      <c r="B12" s="96" t="s">
        <v>847</v>
      </c>
      <c r="C12" s="96"/>
      <c r="D12" s="96"/>
      <c r="E12" s="96"/>
      <c r="F12" s="96"/>
      <c r="G12" s="96"/>
      <c r="H12" s="96"/>
      <c r="I12" s="96"/>
      <c r="J12" s="96"/>
      <c r="K12" s="96"/>
      <c r="L12" s="96"/>
      <c r="M12" s="96"/>
      <c r="N12" s="96"/>
      <c r="O12" s="96"/>
    </row>
    <row r="13" spans="1:17" x14ac:dyDescent="0.25">
      <c r="A13" s="31"/>
      <c r="B13" s="96"/>
      <c r="C13" s="96"/>
      <c r="D13" s="96"/>
      <c r="E13" s="96"/>
      <c r="F13" s="96"/>
      <c r="G13" s="96"/>
      <c r="H13" s="96"/>
      <c r="I13" s="96"/>
      <c r="J13" s="96"/>
      <c r="K13" s="96"/>
      <c r="L13" s="96"/>
      <c r="M13" s="96"/>
      <c r="N13" s="96"/>
      <c r="O13" s="96"/>
    </row>
    <row r="14" spans="1:17" x14ac:dyDescent="0.25">
      <c r="A14" s="31"/>
      <c r="B14" s="96"/>
      <c r="C14" s="96"/>
      <c r="D14" s="96"/>
      <c r="E14" s="96"/>
      <c r="F14" s="96"/>
      <c r="G14" s="96"/>
      <c r="H14" s="96"/>
      <c r="I14" s="96"/>
      <c r="J14" s="96"/>
      <c r="K14" s="96"/>
      <c r="L14" s="96"/>
      <c r="M14" s="96"/>
      <c r="N14" s="96"/>
      <c r="O14" s="96"/>
    </row>
    <row r="15" spans="1:17" ht="15.75" customHeight="1" x14ac:dyDescent="0.25">
      <c r="A15" s="31" t="s">
        <v>155</v>
      </c>
      <c r="B15" s="94" t="s">
        <v>840</v>
      </c>
      <c r="C15" s="94"/>
      <c r="D15" s="94"/>
      <c r="E15" s="94"/>
      <c r="F15" s="94"/>
      <c r="G15" s="94"/>
      <c r="H15" s="94"/>
      <c r="I15" s="94"/>
      <c r="J15" s="94"/>
      <c r="K15" s="94"/>
      <c r="L15" s="94"/>
      <c r="M15" s="94"/>
      <c r="N15" s="94"/>
      <c r="O15" s="94"/>
      <c r="Q15" s="33"/>
    </row>
    <row r="16" spans="1:17" x14ac:dyDescent="0.25">
      <c r="A16" s="31"/>
      <c r="B16" s="94"/>
      <c r="C16" s="94"/>
      <c r="D16" s="94"/>
      <c r="E16" s="94"/>
      <c r="F16" s="94"/>
      <c r="G16" s="94"/>
      <c r="H16" s="94"/>
      <c r="I16" s="94"/>
      <c r="J16" s="94"/>
      <c r="K16" s="94"/>
      <c r="L16" s="94"/>
      <c r="M16" s="94"/>
      <c r="N16" s="94"/>
      <c r="O16" s="94"/>
    </row>
    <row r="17" spans="1:17" x14ac:dyDescent="0.25">
      <c r="A17" s="31"/>
      <c r="B17" s="94"/>
      <c r="C17" s="94"/>
      <c r="D17" s="94"/>
      <c r="E17" s="94"/>
      <c r="F17" s="94"/>
      <c r="G17" s="94"/>
      <c r="H17" s="94"/>
      <c r="I17" s="94"/>
      <c r="J17" s="94"/>
      <c r="K17" s="94"/>
      <c r="L17" s="94"/>
      <c r="M17" s="94"/>
      <c r="N17" s="94"/>
      <c r="O17" s="94"/>
    </row>
    <row r="18" spans="1:17" ht="9" customHeight="1" x14ac:dyDescent="0.25">
      <c r="A18" s="31"/>
      <c r="B18" s="94"/>
      <c r="C18" s="94"/>
      <c r="D18" s="94"/>
      <c r="E18" s="94"/>
      <c r="F18" s="94"/>
      <c r="G18" s="94"/>
      <c r="H18" s="94"/>
      <c r="I18" s="94"/>
      <c r="J18" s="94"/>
      <c r="K18" s="94"/>
      <c r="L18" s="94"/>
      <c r="M18" s="94"/>
      <c r="N18" s="94"/>
      <c r="O18" s="94"/>
    </row>
    <row r="19" spans="1:17" hidden="1" x14ac:dyDescent="0.25">
      <c r="A19" s="31"/>
      <c r="B19" s="94"/>
      <c r="C19" s="94"/>
      <c r="D19" s="94"/>
      <c r="E19" s="94"/>
      <c r="F19" s="94"/>
      <c r="G19" s="94"/>
      <c r="H19" s="94"/>
      <c r="I19" s="94"/>
      <c r="J19" s="94"/>
      <c r="K19" s="94"/>
      <c r="L19" s="94"/>
      <c r="M19" s="94"/>
      <c r="N19" s="94"/>
      <c r="O19" s="94"/>
    </row>
    <row r="20" spans="1:17" ht="15.75" customHeight="1" x14ac:dyDescent="0.25">
      <c r="A20" s="31" t="s">
        <v>199</v>
      </c>
      <c r="B20" s="96" t="s">
        <v>823</v>
      </c>
      <c r="C20" s="96"/>
      <c r="D20" s="96"/>
      <c r="E20" s="96"/>
      <c r="F20" s="96"/>
      <c r="G20" s="96"/>
      <c r="H20" s="96"/>
      <c r="I20" s="96"/>
      <c r="J20" s="96"/>
      <c r="K20" s="96"/>
      <c r="L20" s="96"/>
      <c r="M20" s="96"/>
      <c r="N20" s="96"/>
      <c r="O20" s="96"/>
    </row>
    <row r="21" spans="1:17" x14ac:dyDescent="0.25">
      <c r="A21" s="31"/>
      <c r="B21" s="96"/>
      <c r="C21" s="96"/>
      <c r="D21" s="96"/>
      <c r="E21" s="96"/>
      <c r="F21" s="96"/>
      <c r="G21" s="96"/>
      <c r="H21" s="96"/>
      <c r="I21" s="96"/>
      <c r="J21" s="96"/>
      <c r="K21" s="96"/>
      <c r="L21" s="96"/>
      <c r="M21" s="96"/>
      <c r="N21" s="96"/>
      <c r="O21" s="96"/>
    </row>
    <row r="22" spans="1:17" x14ac:dyDescent="0.25">
      <c r="A22" s="31" t="s">
        <v>243</v>
      </c>
      <c r="B22" s="96" t="s">
        <v>824</v>
      </c>
      <c r="C22" s="96"/>
      <c r="D22" s="96"/>
      <c r="E22" s="96"/>
      <c r="F22" s="96"/>
      <c r="G22" s="96"/>
      <c r="H22" s="96"/>
      <c r="I22" s="96"/>
      <c r="J22" s="96"/>
      <c r="K22" s="96"/>
      <c r="L22" s="96"/>
      <c r="M22" s="96"/>
      <c r="N22" s="96"/>
      <c r="O22" s="96"/>
    </row>
    <row r="23" spans="1:17" x14ac:dyDescent="0.25">
      <c r="A23" s="31"/>
      <c r="B23" s="98" t="s">
        <v>825</v>
      </c>
      <c r="C23" s="98"/>
      <c r="D23" s="98"/>
      <c r="E23" s="98"/>
      <c r="F23" s="98"/>
      <c r="G23" s="98"/>
      <c r="H23" s="98"/>
      <c r="I23" s="98"/>
      <c r="J23" s="98"/>
      <c r="K23" s="98"/>
      <c r="L23" s="98"/>
      <c r="M23" s="98"/>
      <c r="N23" s="98"/>
      <c r="O23" s="98"/>
      <c r="Q23" s="33"/>
    </row>
    <row r="24" spans="1:17" x14ac:dyDescent="0.25">
      <c r="A24" s="31"/>
      <c r="B24" s="96" t="s">
        <v>826</v>
      </c>
      <c r="C24" s="96"/>
      <c r="D24" s="96"/>
      <c r="E24" s="96"/>
      <c r="F24" s="96"/>
      <c r="G24" s="96"/>
      <c r="H24" s="96"/>
      <c r="I24" s="96"/>
      <c r="J24" s="96"/>
      <c r="K24" s="96"/>
      <c r="L24" s="96"/>
      <c r="M24" s="96"/>
      <c r="N24" s="96"/>
      <c r="O24" s="96"/>
    </row>
    <row r="25" spans="1:17" x14ac:dyDescent="0.25">
      <c r="A25" s="31"/>
      <c r="B25" s="96"/>
      <c r="C25" s="96"/>
      <c r="D25" s="96"/>
      <c r="E25" s="96"/>
      <c r="F25" s="96"/>
      <c r="G25" s="96"/>
      <c r="H25" s="96"/>
      <c r="I25" s="96"/>
      <c r="J25" s="96"/>
      <c r="K25" s="96"/>
      <c r="L25" s="96"/>
      <c r="M25" s="96"/>
      <c r="N25" s="96"/>
      <c r="O25" s="96"/>
    </row>
    <row r="26" spans="1:17" x14ac:dyDescent="0.25">
      <c r="A26" s="31"/>
      <c r="B26" s="96"/>
      <c r="C26" s="96"/>
      <c r="D26" s="96"/>
      <c r="E26" s="96"/>
      <c r="F26" s="96"/>
      <c r="G26" s="96"/>
      <c r="H26" s="96"/>
      <c r="I26" s="96"/>
      <c r="J26" s="96"/>
      <c r="K26" s="96"/>
      <c r="L26" s="96"/>
      <c r="M26" s="96"/>
      <c r="N26" s="96"/>
      <c r="O26" s="96"/>
    </row>
    <row r="27" spans="1:17" x14ac:dyDescent="0.25">
      <c r="A27" s="31" t="s">
        <v>274</v>
      </c>
      <c r="B27" s="96" t="s">
        <v>827</v>
      </c>
      <c r="C27" s="96"/>
      <c r="D27" s="96"/>
      <c r="E27" s="96"/>
      <c r="F27" s="96"/>
      <c r="G27" s="96"/>
      <c r="H27" s="96"/>
      <c r="I27" s="96"/>
      <c r="J27" s="96"/>
      <c r="K27" s="96"/>
      <c r="L27" s="96"/>
      <c r="M27" s="96"/>
      <c r="N27" s="96"/>
      <c r="O27" s="96"/>
    </row>
    <row r="28" spans="1:17" x14ac:dyDescent="0.25">
      <c r="A28" s="31"/>
      <c r="B28" s="96" t="s">
        <v>828</v>
      </c>
      <c r="C28" s="96"/>
      <c r="D28" s="96"/>
      <c r="E28" s="96"/>
      <c r="F28" s="96"/>
      <c r="G28" s="96"/>
      <c r="H28" s="96"/>
      <c r="I28" s="96"/>
      <c r="J28" s="96"/>
      <c r="K28" s="96"/>
      <c r="L28" s="96"/>
      <c r="M28" s="96"/>
      <c r="N28" s="96"/>
      <c r="O28" s="96"/>
    </row>
    <row r="29" spans="1:17" x14ac:dyDescent="0.25">
      <c r="A29" s="31"/>
      <c r="B29" s="96" t="s">
        <v>829</v>
      </c>
      <c r="C29" s="96"/>
      <c r="D29" s="96"/>
      <c r="E29" s="96"/>
      <c r="F29" s="96"/>
      <c r="G29" s="96"/>
      <c r="H29" s="96"/>
      <c r="I29" s="96"/>
      <c r="J29" s="96"/>
      <c r="K29" s="96"/>
      <c r="L29" s="96"/>
      <c r="M29" s="96"/>
      <c r="N29" s="96"/>
      <c r="O29" s="96"/>
    </row>
    <row r="30" spans="1:17" x14ac:dyDescent="0.25">
      <c r="A30" s="31"/>
      <c r="B30" s="94" t="s">
        <v>830</v>
      </c>
      <c r="C30" s="94"/>
      <c r="D30" s="94"/>
      <c r="E30" s="94"/>
      <c r="F30" s="94"/>
      <c r="G30" s="94"/>
      <c r="H30" s="94"/>
      <c r="I30" s="94"/>
      <c r="J30" s="94"/>
      <c r="K30" s="94"/>
      <c r="L30" s="94"/>
      <c r="M30" s="94"/>
      <c r="N30" s="94"/>
      <c r="O30" s="94"/>
    </row>
    <row r="31" spans="1:17" x14ac:dyDescent="0.25">
      <c r="A31" s="31"/>
      <c r="B31" s="94"/>
      <c r="C31" s="94"/>
      <c r="D31" s="94"/>
      <c r="E31" s="94"/>
      <c r="F31" s="94"/>
      <c r="G31" s="94"/>
      <c r="H31" s="94"/>
      <c r="I31" s="94"/>
      <c r="J31" s="94"/>
      <c r="K31" s="94"/>
      <c r="L31" s="94"/>
      <c r="M31" s="94"/>
      <c r="N31" s="94"/>
      <c r="O31" s="94"/>
    </row>
    <row r="32" spans="1:17" x14ac:dyDescent="0.25">
      <c r="A32" s="31"/>
      <c r="B32" s="94"/>
      <c r="C32" s="94"/>
      <c r="D32" s="94"/>
      <c r="E32" s="94"/>
      <c r="F32" s="94"/>
      <c r="G32" s="94"/>
      <c r="H32" s="94"/>
      <c r="I32" s="94"/>
      <c r="J32" s="94"/>
      <c r="K32" s="94"/>
      <c r="L32" s="94"/>
      <c r="M32" s="94"/>
      <c r="N32" s="94"/>
      <c r="O32" s="94"/>
    </row>
    <row r="33" spans="1:17" x14ac:dyDescent="0.25">
      <c r="A33" s="31"/>
      <c r="B33" s="94" t="s">
        <v>831</v>
      </c>
      <c r="C33" s="94"/>
      <c r="D33" s="94"/>
      <c r="E33" s="94"/>
      <c r="F33" s="94"/>
      <c r="G33" s="94"/>
      <c r="H33" s="94"/>
      <c r="I33" s="94"/>
      <c r="J33" s="94"/>
      <c r="K33" s="94"/>
      <c r="L33" s="94"/>
      <c r="M33" s="94"/>
      <c r="N33" s="94"/>
      <c r="O33" s="94"/>
    </row>
    <row r="34" spans="1:17" x14ac:dyDescent="0.25">
      <c r="A34" s="34" t="s">
        <v>311</v>
      </c>
      <c r="B34" s="95" t="s">
        <v>832</v>
      </c>
      <c r="C34" s="95"/>
      <c r="D34" s="95"/>
      <c r="E34" s="95"/>
      <c r="F34" s="95"/>
      <c r="G34" s="95"/>
      <c r="H34" s="95"/>
      <c r="I34" s="95"/>
      <c r="J34" s="95"/>
      <c r="K34" s="95"/>
      <c r="L34" s="95"/>
      <c r="M34" s="95"/>
      <c r="N34" s="95"/>
      <c r="O34" s="95"/>
    </row>
    <row r="35" spans="1:17" ht="26.25" x14ac:dyDescent="0.4">
      <c r="A35" s="34"/>
      <c r="B35" s="35" t="s">
        <v>833</v>
      </c>
      <c r="C35" s="36"/>
      <c r="D35" s="36"/>
      <c r="E35" s="36"/>
      <c r="F35" s="36"/>
      <c r="G35" s="36"/>
      <c r="H35" s="36"/>
      <c r="I35" s="36"/>
      <c r="J35" s="36"/>
      <c r="K35" s="36"/>
      <c r="L35" s="36"/>
      <c r="M35" s="36"/>
      <c r="N35" s="36"/>
      <c r="O35" s="36"/>
      <c r="P35" s="37"/>
      <c r="Q35" s="33"/>
    </row>
    <row r="36" spans="1:17" x14ac:dyDescent="0.25">
      <c r="A36" s="36"/>
      <c r="B36" s="94" t="s">
        <v>834</v>
      </c>
      <c r="C36" s="94"/>
      <c r="D36" s="94"/>
      <c r="E36" s="94"/>
      <c r="F36" s="94"/>
      <c r="G36" s="94"/>
      <c r="H36" s="94"/>
      <c r="I36" s="94"/>
      <c r="J36" s="94"/>
      <c r="K36" s="94"/>
      <c r="L36" s="94"/>
      <c r="M36" s="94"/>
      <c r="N36" s="94"/>
      <c r="O36" s="94"/>
    </row>
    <row r="37" spans="1:17" x14ac:dyDescent="0.25">
      <c r="A37" s="36"/>
      <c r="B37" s="94" t="s">
        <v>835</v>
      </c>
      <c r="C37" s="94"/>
      <c r="D37" s="94"/>
      <c r="E37" s="94"/>
      <c r="F37" s="94"/>
      <c r="G37" s="94"/>
      <c r="H37" s="94"/>
      <c r="I37" s="94"/>
      <c r="J37" s="94"/>
      <c r="K37" s="94"/>
      <c r="L37" s="94"/>
      <c r="M37" s="94"/>
      <c r="N37" s="94"/>
      <c r="O37" s="94"/>
    </row>
    <row r="38" spans="1:17" x14ac:dyDescent="0.25">
      <c r="A38" s="36"/>
      <c r="B38" s="38" t="s">
        <v>836</v>
      </c>
      <c r="C38" s="32"/>
      <c r="D38" s="32"/>
      <c r="E38" s="32"/>
      <c r="F38" s="32"/>
      <c r="G38" s="39"/>
      <c r="H38" s="39"/>
      <c r="I38" s="39"/>
      <c r="J38" s="39"/>
      <c r="K38" s="39"/>
      <c r="L38" s="39"/>
      <c r="M38" s="39"/>
      <c r="N38" s="39"/>
      <c r="O38" s="39"/>
    </row>
    <row r="39" spans="1:17" x14ac:dyDescent="0.25">
      <c r="A39" s="36"/>
      <c r="B39" s="40" t="s">
        <v>837</v>
      </c>
      <c r="C39" s="32"/>
      <c r="D39" s="32"/>
      <c r="E39" s="32"/>
      <c r="F39" s="32"/>
      <c r="G39" s="39"/>
      <c r="H39" s="39"/>
      <c r="I39" s="39"/>
      <c r="J39" s="39"/>
      <c r="K39" s="39"/>
      <c r="L39" s="39"/>
      <c r="M39" s="39"/>
      <c r="N39" s="39"/>
      <c r="O39" s="39"/>
    </row>
    <row r="40" spans="1:17" x14ac:dyDescent="0.25">
      <c r="A40" s="36"/>
      <c r="B40" s="40" t="s">
        <v>838</v>
      </c>
      <c r="C40" s="32"/>
      <c r="D40" s="32"/>
      <c r="E40" s="32"/>
      <c r="F40" s="32"/>
      <c r="G40" s="39"/>
      <c r="H40" s="39"/>
      <c r="I40" s="39"/>
      <c r="J40" s="39"/>
      <c r="K40" s="39"/>
      <c r="L40" s="39"/>
      <c r="M40" s="39"/>
      <c r="N40" s="39"/>
      <c r="O40" s="39"/>
    </row>
    <row r="41" spans="1:17" x14ac:dyDescent="0.25">
      <c r="A41" s="36"/>
      <c r="B41" s="38" t="s">
        <v>839</v>
      </c>
      <c r="C41" s="39"/>
      <c r="D41" s="39"/>
      <c r="E41" s="39"/>
      <c r="F41" s="39"/>
      <c r="G41" s="39"/>
      <c r="H41" s="39"/>
      <c r="I41" s="39"/>
      <c r="J41" s="39"/>
      <c r="K41" s="39"/>
      <c r="L41" s="39"/>
      <c r="M41" s="39"/>
      <c r="N41" s="39"/>
      <c r="O41" s="39"/>
    </row>
    <row r="42" spans="1:17" x14ac:dyDescent="0.25">
      <c r="A42" s="36"/>
      <c r="B42" s="94" t="s">
        <v>834</v>
      </c>
      <c r="C42" s="94"/>
      <c r="D42" s="94"/>
      <c r="E42" s="94"/>
      <c r="F42" s="94"/>
      <c r="G42" s="94"/>
      <c r="H42" s="94"/>
      <c r="I42" s="94"/>
      <c r="J42" s="94"/>
      <c r="K42" s="94"/>
      <c r="L42" s="94"/>
      <c r="M42" s="94"/>
      <c r="N42" s="94"/>
      <c r="O42" s="94"/>
    </row>
    <row r="43" spans="1:17" x14ac:dyDescent="0.25">
      <c r="B43" s="94" t="s">
        <v>838</v>
      </c>
      <c r="C43" s="94"/>
      <c r="D43" s="94"/>
      <c r="E43" s="94"/>
      <c r="F43" s="94"/>
      <c r="G43" s="94"/>
      <c r="H43" s="94"/>
      <c r="I43" s="94"/>
      <c r="J43" s="94"/>
      <c r="K43" s="94"/>
      <c r="L43" s="94"/>
      <c r="M43" s="94"/>
      <c r="N43" s="94"/>
      <c r="O43" s="94"/>
    </row>
  </sheetData>
  <sheetProtection algorithmName="SHA-512" hashValue="v7Kgf5aUNtF3y2gMlu0xoiziYvjXWXDJxlbZTr78oOpBvMcwpGbFC6G/MjsJsIUxjyaQQqtV8/vtvS0aE4vZjw==" saltValue="xa+PQizYtRSUCpar+F9Hpg==" spinCount="100000" sheet="1" objects="1" scenarios="1"/>
  <mergeCells count="19">
    <mergeCell ref="B29:O29"/>
    <mergeCell ref="A1:O2"/>
    <mergeCell ref="B3:O9"/>
    <mergeCell ref="B10:O11"/>
    <mergeCell ref="B12:O14"/>
    <mergeCell ref="B15:O19"/>
    <mergeCell ref="B20:O21"/>
    <mergeCell ref="B22:O22"/>
    <mergeCell ref="B23:O23"/>
    <mergeCell ref="B24:O26"/>
    <mergeCell ref="B27:O27"/>
    <mergeCell ref="B28:O28"/>
    <mergeCell ref="B43:O43"/>
    <mergeCell ref="B30:O32"/>
    <mergeCell ref="B33:O33"/>
    <mergeCell ref="B34:O34"/>
    <mergeCell ref="B36:O36"/>
    <mergeCell ref="B37:O37"/>
    <mergeCell ref="B42:O4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Pasiūlymas</vt:lpstr>
      <vt:lpstr>Subtiekėjai ir priedai</vt:lpstr>
      <vt:lpstr>Bendrieji reikalavimai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Andrius Kačinskas</cp:lastModifiedBy>
  <dcterms:created xsi:type="dcterms:W3CDTF">2023-04-04T12:16:45Z</dcterms:created>
  <dcterms:modified xsi:type="dcterms:W3CDTF">2025-08-21T03:54:24Z</dcterms:modified>
</cp:coreProperties>
</file>